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pi.london.reckon.co.uk\temporary\DCUSA - Model maintenance\W_DCP 241 and DCP 249 (Franck controlled)\"/>
    </mc:Choice>
  </mc:AlternateContent>
  <bookViews>
    <workbookView xWindow="45" yWindow="15" windowWidth="25635" windowHeight="16035" tabRatio="500"/>
  </bookViews>
  <sheets>
    <sheet name="Data" sheetId="1" r:id="rId1"/>
    <sheet name="Averages" sheetId="2" r:id="rId2"/>
  </sheets>
  <calcPr calcId="171027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1" i="2" l="1"/>
  <c r="E72" i="2"/>
  <c r="D72" i="2"/>
  <c r="C72" i="2"/>
  <c r="B72" i="2"/>
  <c r="E71" i="2"/>
  <c r="D71" i="2"/>
  <c r="C71" i="2"/>
  <c r="B71" i="2"/>
  <c r="E70" i="2"/>
  <c r="D70" i="2"/>
  <c r="C70" i="2"/>
  <c r="B70" i="2"/>
  <c r="E69" i="2"/>
  <c r="D69" i="2"/>
  <c r="C69" i="2"/>
  <c r="B69" i="2"/>
  <c r="E68" i="2"/>
  <c r="D68" i="2"/>
  <c r="C68" i="2"/>
  <c r="B68" i="2"/>
  <c r="E67" i="2"/>
  <c r="D67" i="2"/>
  <c r="C67" i="2"/>
  <c r="B67" i="2"/>
  <c r="E66" i="2"/>
  <c r="D66" i="2"/>
  <c r="C66" i="2"/>
  <c r="B66" i="2"/>
  <c r="E65" i="2"/>
  <c r="D65" i="2"/>
  <c r="C65" i="2"/>
  <c r="B65" i="2"/>
  <c r="E64" i="2"/>
  <c r="D64" i="2"/>
  <c r="C64" i="2"/>
  <c r="B64" i="2"/>
  <c r="B62" i="2"/>
  <c r="D58" i="2"/>
  <c r="C58" i="2"/>
  <c r="B58" i="2"/>
  <c r="D57" i="2"/>
  <c r="C57" i="2"/>
  <c r="B57" i="2"/>
  <c r="D56" i="2"/>
  <c r="C56" i="2"/>
  <c r="B56" i="2"/>
  <c r="D55" i="2"/>
  <c r="C55" i="2"/>
  <c r="B55" i="2"/>
  <c r="B53" i="2"/>
  <c r="D49" i="2"/>
  <c r="C49" i="2"/>
  <c r="B49" i="2"/>
  <c r="D48" i="2"/>
  <c r="C48" i="2"/>
  <c r="B48" i="2"/>
  <c r="D47" i="2"/>
  <c r="C47" i="2"/>
  <c r="B47" i="2"/>
  <c r="D46" i="2"/>
  <c r="C46" i="2"/>
  <c r="B46" i="2"/>
  <c r="D45" i="2"/>
  <c r="C45" i="2"/>
  <c r="B45" i="2"/>
  <c r="B43" i="2"/>
  <c r="D39" i="2"/>
  <c r="C39" i="2"/>
  <c r="B39" i="2"/>
  <c r="D38" i="2"/>
  <c r="C38" i="2"/>
  <c r="B38" i="2"/>
  <c r="D37" i="2"/>
  <c r="C37" i="2"/>
  <c r="B37" i="2"/>
  <c r="D36" i="2"/>
  <c r="C36" i="2"/>
  <c r="B36" i="2"/>
  <c r="D35" i="2"/>
  <c r="C35" i="2"/>
  <c r="B35" i="2"/>
  <c r="D34" i="2"/>
  <c r="C34" i="2"/>
  <c r="B34" i="2"/>
  <c r="D33" i="2"/>
  <c r="C33" i="2"/>
  <c r="B33" i="2"/>
  <c r="D32" i="2"/>
  <c r="C32" i="2"/>
  <c r="B32" i="2"/>
  <c r="D31" i="2"/>
  <c r="C31" i="2"/>
  <c r="B31" i="2"/>
  <c r="B29" i="2"/>
  <c r="C25" i="2"/>
  <c r="B25" i="2"/>
  <c r="C24" i="2"/>
  <c r="B24" i="2"/>
  <c r="C23" i="2"/>
  <c r="B23" i="2"/>
  <c r="C22" i="2"/>
  <c r="B22" i="2"/>
  <c r="C21" i="2"/>
  <c r="B21" i="2"/>
  <c r="C20" i="2"/>
  <c r="B20" i="2"/>
  <c r="C19" i="2"/>
  <c r="B19" i="2"/>
  <c r="C18" i="2"/>
  <c r="B18" i="2"/>
  <c r="C17" i="2"/>
  <c r="B17" i="2"/>
  <c r="C16" i="2"/>
  <c r="B16" i="2"/>
  <c r="C15" i="2"/>
  <c r="B15" i="2"/>
  <c r="C14" i="2"/>
  <c r="B14" i="2"/>
  <c r="C13" i="2"/>
  <c r="B13" i="2"/>
  <c r="C12" i="2"/>
  <c r="C11" i="2"/>
  <c r="B11" i="2"/>
  <c r="C10" i="2"/>
  <c r="B10" i="2"/>
  <c r="C9" i="2"/>
  <c r="C8" i="2"/>
  <c r="B8" i="2"/>
  <c r="C7" i="2"/>
  <c r="B7" i="2"/>
  <c r="B5" i="2"/>
  <c r="C39" i="1"/>
  <c r="C19" i="1"/>
  <c r="C40" i="1"/>
  <c r="E75" i="1"/>
  <c r="E74" i="1"/>
  <c r="E73" i="1"/>
  <c r="E72" i="1"/>
  <c r="E71" i="1"/>
  <c r="E70" i="1"/>
  <c r="E69" i="1"/>
  <c r="E68" i="1"/>
  <c r="E67" i="1"/>
  <c r="M75" i="1"/>
  <c r="M74" i="1"/>
  <c r="M73" i="1"/>
  <c r="M72" i="1"/>
  <c r="M71" i="1"/>
  <c r="M70" i="1"/>
  <c r="M69" i="1"/>
  <c r="M68" i="1"/>
  <c r="M67" i="1"/>
  <c r="I75" i="1"/>
  <c r="I74" i="1"/>
  <c r="I73" i="1"/>
  <c r="I72" i="1"/>
  <c r="I71" i="1"/>
  <c r="I70" i="1"/>
  <c r="I69" i="1"/>
  <c r="I68" i="1"/>
  <c r="I67" i="1"/>
  <c r="L75" i="1"/>
  <c r="K75" i="1"/>
  <c r="J75" i="1"/>
  <c r="H75" i="1"/>
  <c r="G75" i="1"/>
  <c r="F75" i="1"/>
  <c r="D75" i="1"/>
  <c r="C75" i="1"/>
  <c r="B75" i="1"/>
  <c r="L74" i="1"/>
  <c r="K74" i="1"/>
  <c r="J74" i="1"/>
  <c r="H74" i="1"/>
  <c r="G74" i="1"/>
  <c r="F74" i="1"/>
  <c r="D74" i="1"/>
  <c r="C74" i="1"/>
  <c r="B74" i="1"/>
  <c r="L73" i="1"/>
  <c r="K73" i="1"/>
  <c r="J73" i="1"/>
  <c r="H73" i="1"/>
  <c r="G73" i="1"/>
  <c r="F73" i="1"/>
  <c r="D73" i="1"/>
  <c r="C73" i="1"/>
  <c r="B73" i="1"/>
  <c r="L72" i="1"/>
  <c r="K72" i="1"/>
  <c r="J72" i="1"/>
  <c r="H72" i="1"/>
  <c r="G72" i="1"/>
  <c r="F72" i="1"/>
  <c r="D72" i="1"/>
  <c r="C72" i="1"/>
  <c r="B72" i="1"/>
  <c r="L71" i="1"/>
  <c r="K71" i="1"/>
  <c r="J71" i="1"/>
  <c r="H71" i="1"/>
  <c r="G71" i="1"/>
  <c r="F71" i="1"/>
  <c r="D71" i="1"/>
  <c r="C71" i="1"/>
  <c r="B71" i="1"/>
  <c r="L70" i="1"/>
  <c r="K70" i="1"/>
  <c r="J70" i="1"/>
  <c r="H70" i="1"/>
  <c r="G70" i="1"/>
  <c r="F70" i="1"/>
  <c r="D70" i="1"/>
  <c r="C70" i="1"/>
  <c r="B70" i="1"/>
  <c r="L69" i="1"/>
  <c r="K69" i="1"/>
  <c r="J69" i="1"/>
  <c r="H69" i="1"/>
  <c r="G69" i="1"/>
  <c r="F69" i="1"/>
  <c r="D69" i="1"/>
  <c r="C69" i="1"/>
  <c r="B69" i="1"/>
  <c r="L68" i="1"/>
  <c r="K68" i="1"/>
  <c r="J68" i="1"/>
  <c r="H68" i="1"/>
  <c r="G68" i="1"/>
  <c r="F68" i="1"/>
  <c r="D68" i="1"/>
  <c r="C68" i="1"/>
  <c r="B68" i="1"/>
  <c r="L67" i="1"/>
  <c r="K67" i="1"/>
  <c r="J67" i="1"/>
  <c r="H67" i="1"/>
  <c r="G67" i="1"/>
  <c r="F67" i="1"/>
  <c r="D67" i="1"/>
  <c r="C67" i="1"/>
  <c r="B67" i="1"/>
  <c r="J65" i="1"/>
  <c r="H56" i="1"/>
  <c r="H46" i="1"/>
  <c r="H32" i="1"/>
  <c r="E32" i="1"/>
  <c r="B32" i="1"/>
  <c r="F8" i="1"/>
  <c r="D8" i="1"/>
  <c r="B8" i="1"/>
  <c r="A1" i="1"/>
  <c r="D61" i="1"/>
  <c r="C61" i="1"/>
  <c r="B61" i="1"/>
  <c r="D60" i="1"/>
  <c r="C60" i="1"/>
  <c r="B60" i="1"/>
  <c r="D59" i="1"/>
  <c r="C59" i="1"/>
  <c r="B59" i="1"/>
  <c r="D58" i="1"/>
  <c r="C58" i="1"/>
  <c r="B58" i="1"/>
  <c r="D52" i="1"/>
  <c r="C52" i="1"/>
  <c r="B52" i="1"/>
  <c r="D51" i="1"/>
  <c r="C51" i="1"/>
  <c r="B51" i="1"/>
  <c r="D50" i="1"/>
  <c r="C50" i="1"/>
  <c r="B50" i="1"/>
  <c r="D49" i="1"/>
  <c r="C49" i="1"/>
  <c r="B49" i="1"/>
  <c r="D48" i="1"/>
  <c r="C48" i="1"/>
  <c r="B48" i="1"/>
  <c r="J61" i="1"/>
  <c r="I61" i="1"/>
  <c r="H61" i="1"/>
  <c r="G61" i="1"/>
  <c r="F61" i="1"/>
  <c r="E61" i="1"/>
  <c r="J60" i="1"/>
  <c r="I60" i="1"/>
  <c r="H60" i="1"/>
  <c r="G60" i="1"/>
  <c r="F60" i="1"/>
  <c r="E60" i="1"/>
  <c r="J59" i="1"/>
  <c r="I59" i="1"/>
  <c r="H59" i="1"/>
  <c r="G59" i="1"/>
  <c r="F59" i="1"/>
  <c r="E59" i="1"/>
  <c r="J58" i="1"/>
  <c r="I58" i="1"/>
  <c r="H58" i="1"/>
  <c r="G58" i="1"/>
  <c r="F58" i="1"/>
  <c r="E58" i="1"/>
  <c r="J52" i="1"/>
  <c r="I52" i="1"/>
  <c r="H52" i="1"/>
  <c r="G52" i="1"/>
  <c r="F52" i="1"/>
  <c r="E52" i="1"/>
  <c r="J51" i="1"/>
  <c r="I51" i="1"/>
  <c r="H51" i="1"/>
  <c r="G51" i="1"/>
  <c r="F51" i="1"/>
  <c r="E51" i="1"/>
  <c r="J50" i="1"/>
  <c r="I50" i="1"/>
  <c r="H50" i="1"/>
  <c r="G50" i="1"/>
  <c r="F50" i="1"/>
  <c r="E50" i="1"/>
  <c r="J49" i="1"/>
  <c r="I49" i="1"/>
  <c r="H49" i="1"/>
  <c r="G49" i="1"/>
  <c r="F49" i="1"/>
  <c r="E49" i="1"/>
  <c r="J48" i="1"/>
  <c r="I48" i="1"/>
  <c r="H48" i="1"/>
  <c r="G48" i="1"/>
  <c r="F48" i="1"/>
  <c r="E48" i="1"/>
  <c r="F65" i="1"/>
  <c r="B65" i="1"/>
  <c r="E56" i="1"/>
  <c r="B56" i="1"/>
  <c r="E46" i="1"/>
  <c r="B46" i="1"/>
  <c r="D42" i="1"/>
  <c r="C42" i="1"/>
  <c r="B42" i="1"/>
  <c r="D41" i="1"/>
  <c r="C41" i="1"/>
  <c r="B41" i="1"/>
  <c r="D40" i="1"/>
  <c r="B40" i="1"/>
  <c r="D39" i="1"/>
  <c r="B39" i="1"/>
  <c r="D38" i="1"/>
  <c r="C38" i="1"/>
  <c r="B38" i="1"/>
  <c r="D37" i="1"/>
  <c r="C37" i="1"/>
  <c r="B37" i="1"/>
  <c r="D36" i="1"/>
  <c r="C36" i="1"/>
  <c r="B36" i="1"/>
  <c r="D35" i="1"/>
  <c r="C35" i="1"/>
  <c r="B35" i="1"/>
  <c r="D34" i="1"/>
  <c r="C34" i="1"/>
  <c r="I35" i="1"/>
  <c r="J42" i="1"/>
  <c r="I42" i="1"/>
  <c r="H42" i="1"/>
  <c r="J41" i="1"/>
  <c r="I41" i="1"/>
  <c r="H41" i="1"/>
  <c r="J40" i="1"/>
  <c r="I40" i="1"/>
  <c r="H40" i="1"/>
  <c r="J39" i="1"/>
  <c r="I39" i="1"/>
  <c r="H39" i="1"/>
  <c r="J38" i="1"/>
  <c r="I38" i="1"/>
  <c r="H38" i="1"/>
  <c r="J37" i="1"/>
  <c r="I37" i="1"/>
  <c r="H37" i="1"/>
  <c r="J36" i="1"/>
  <c r="I36" i="1"/>
  <c r="H36" i="1"/>
  <c r="J35" i="1"/>
  <c r="H35" i="1"/>
  <c r="J34" i="1"/>
  <c r="I34" i="1"/>
  <c r="H34" i="1"/>
  <c r="G42" i="1"/>
  <c r="F42" i="1"/>
  <c r="E42" i="1"/>
  <c r="G41" i="1"/>
  <c r="F41" i="1"/>
  <c r="E41" i="1"/>
  <c r="G40" i="1"/>
  <c r="F40" i="1"/>
  <c r="E40" i="1"/>
  <c r="G39" i="1"/>
  <c r="F39" i="1"/>
  <c r="E39" i="1"/>
  <c r="G38" i="1"/>
  <c r="F38" i="1"/>
  <c r="E38" i="1"/>
  <c r="G37" i="1"/>
  <c r="F37" i="1"/>
  <c r="E37" i="1"/>
  <c r="G36" i="1"/>
  <c r="F36" i="1"/>
  <c r="E36" i="1"/>
  <c r="G35" i="1"/>
  <c r="F35" i="1"/>
  <c r="E35" i="1"/>
  <c r="G34" i="1"/>
  <c r="F34" i="1"/>
  <c r="E34" i="1"/>
  <c r="B34" i="1"/>
  <c r="C28" i="1"/>
  <c r="B28" i="1"/>
  <c r="C27" i="1"/>
  <c r="B27" i="1"/>
  <c r="C26" i="1"/>
  <c r="B26" i="1"/>
  <c r="C25" i="1"/>
  <c r="B25" i="1"/>
  <c r="C24" i="1"/>
  <c r="B24" i="1"/>
  <c r="C23" i="1"/>
  <c r="B23" i="1"/>
  <c r="C22" i="1"/>
  <c r="B22" i="1"/>
  <c r="C21" i="1"/>
  <c r="B21" i="1"/>
  <c r="C20" i="1"/>
  <c r="B20" i="1"/>
  <c r="B19" i="1"/>
  <c r="C18" i="1"/>
  <c r="B18" i="1"/>
  <c r="C17" i="1"/>
  <c r="B17" i="1"/>
  <c r="C16" i="1"/>
  <c r="B16" i="1"/>
  <c r="C15" i="1"/>
  <c r="C14" i="1"/>
  <c r="B14" i="1"/>
  <c r="C13" i="1"/>
  <c r="B13" i="1"/>
  <c r="C12" i="1"/>
  <c r="C11" i="1"/>
  <c r="B11" i="1"/>
  <c r="C10" i="1"/>
  <c r="B10" i="1"/>
  <c r="G28" i="1"/>
  <c r="F28" i="1"/>
  <c r="G27" i="1"/>
  <c r="F27" i="1"/>
  <c r="G26" i="1"/>
  <c r="F26" i="1"/>
  <c r="G25" i="1"/>
  <c r="F25" i="1"/>
  <c r="G24" i="1"/>
  <c r="F24" i="1"/>
  <c r="G23" i="1"/>
  <c r="F23" i="1"/>
  <c r="G22" i="1"/>
  <c r="F22" i="1"/>
  <c r="G21" i="1"/>
  <c r="F21" i="1"/>
  <c r="G20" i="1"/>
  <c r="F20" i="1"/>
  <c r="G19" i="1"/>
  <c r="F19" i="1"/>
  <c r="G18" i="1"/>
  <c r="F18" i="1"/>
  <c r="G17" i="1"/>
  <c r="F17" i="1"/>
  <c r="G16" i="1"/>
  <c r="F16" i="1"/>
  <c r="G15" i="1"/>
  <c r="G14" i="1"/>
  <c r="F14" i="1"/>
  <c r="G13" i="1"/>
  <c r="F13" i="1"/>
  <c r="G12" i="1"/>
  <c r="G11" i="1"/>
  <c r="F11" i="1"/>
  <c r="G10" i="1"/>
  <c r="F10" i="1"/>
  <c r="E28" i="1"/>
  <c r="D28" i="1"/>
  <c r="E27" i="1"/>
  <c r="D27" i="1"/>
  <c r="E26" i="1"/>
  <c r="D26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D19" i="1"/>
  <c r="E18" i="1"/>
  <c r="D18" i="1"/>
  <c r="E17" i="1"/>
  <c r="D17" i="1"/>
  <c r="E16" i="1"/>
  <c r="D16" i="1"/>
  <c r="E15" i="1"/>
  <c r="E14" i="1"/>
  <c r="D14" i="1"/>
  <c r="E13" i="1"/>
  <c r="D13" i="1"/>
  <c r="E12" i="1"/>
  <c r="E11" i="1"/>
  <c r="D11" i="1"/>
  <c r="E10" i="1"/>
  <c r="D10" i="1"/>
</calcChain>
</file>

<file path=xl/sharedStrings.xml><?xml version="1.0" encoding="utf-8"?>
<sst xmlns="http://schemas.openxmlformats.org/spreadsheetml/2006/main" count="176" uniqueCount="54">
  <si>
    <t>Domestic Unrestricted</t>
  </si>
  <si>
    <t>Domestic Two Rate</t>
  </si>
  <si>
    <t>Domestic Off Peak (related MPAN)</t>
  </si>
  <si>
    <t>Small Non Domestic Unrestricted</t>
  </si>
  <si>
    <t>Small Non Domestic Two Rate</t>
  </si>
  <si>
    <t>Small Non Domestic Off Peak (related MPAN)</t>
  </si>
  <si>
    <t>LV Medium Non-Domestic</t>
  </si>
  <si>
    <t>LV Sub Medium Non-Domestic</t>
  </si>
  <si>
    <t>HV Medium Non-Domestic</t>
  </si>
  <si>
    <t>NHH UMS category A</t>
  </si>
  <si>
    <t>NHH UMS category B</t>
  </si>
  <si>
    <t>NHH UMS category C</t>
  </si>
  <si>
    <t>NHH UMS category D</t>
  </si>
  <si>
    <t>Red</t>
  </si>
  <si>
    <t>Amber</t>
  </si>
  <si>
    <t>Green</t>
  </si>
  <si>
    <t>1064. Average split of rate 1 units by special distribution time band</t>
  </si>
  <si>
    <t>Black</t>
  </si>
  <si>
    <t>Yellow</t>
  </si>
  <si>
    <t>GSPs</t>
  </si>
  <si>
    <t>132kV</t>
  </si>
  <si>
    <t>132kV/EHV</t>
  </si>
  <si>
    <t>EHV</t>
  </si>
  <si>
    <t>EHV/HV</t>
  </si>
  <si>
    <t>132kV/HV</t>
  </si>
  <si>
    <t>HV</t>
  </si>
  <si>
    <t>HV/LV</t>
  </si>
  <si>
    <t>LV circuits</t>
  </si>
  <si>
    <t>1061. Average split of rate 1 units by distribution time band</t>
  </si>
  <si>
    <t>1062. Average split of rate 2 units by distribution time band</t>
  </si>
  <si>
    <t>1069. Peaking probabilities by network level</t>
  </si>
  <si>
    <t>1041. Load profile data for demand users</t>
  </si>
  <si>
    <t>Coincidence factor</t>
  </si>
  <si>
    <t>Load factor</t>
  </si>
  <si>
    <t>Company</t>
  </si>
  <si>
    <t>Version</t>
  </si>
  <si>
    <t>Y – 4</t>
  </si>
  <si>
    <t>Y – 3</t>
  </si>
  <si>
    <t>Year for which charges apply (year Y)</t>
  </si>
  <si>
    <t>Year in which charges are set (year Y-2)</t>
  </si>
  <si>
    <t>Y – 5</t>
  </si>
  <si>
    <t>LV Network Domestic</t>
  </si>
  <si>
    <t>LV Network Non-Domestic Non-CT</t>
  </si>
  <si>
    <t>LV HH Metered</t>
  </si>
  <si>
    <t>LV Sub HH Metered</t>
  </si>
  <si>
    <t>HV HH Metered</t>
  </si>
  <si>
    <t>LV UMS (Pseudo HH Metered)</t>
  </si>
  <si>
    <t>[enter DNO area name here]</t>
  </si>
  <si>
    <t>[current year]</t>
  </si>
  <si>
    <t>[data version]</t>
  </si>
  <si>
    <t>[three years ago]</t>
  </si>
  <si>
    <t>[two years ago]</t>
  </si>
  <si>
    <t>[last year]</t>
  </si>
  <si>
    <t>[year after next]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</si>
</sst>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[Blue]General;[Red]General;;[Black]@"/>
    <numFmt numFmtId="165" formatCode="[Black]\ _(???,??0.000_);[Red]\ \(???,??0.000\);;[Cyan]@"/>
    <numFmt numFmtId="166" formatCode="[Black]\ _(?,??0.00%_);[Red]\ \(?,??0.00%\);;[Cyan]@"/>
  </numFmts>
  <fonts count="14"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10"/>
      <color indexed="12"/>
      <name val="Arial"/>
      <family val="2"/>
    </font>
    <font>
      <sz val="11"/>
      <name val="CG Omega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1"/>
      <color rgb="FFFF00FF"/>
      <name val="Calibri"/>
      <family val="2"/>
      <scheme val="minor"/>
    </font>
    <font>
      <sz val="11"/>
      <color rgb="FF80008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lightGrid">
        <fgColor rgb="FFE9E9E9"/>
        <bgColor rgb="FFFFFFFF"/>
      </patternFill>
    </fill>
    <fill>
      <patternFill patternType="lightUp">
        <fgColor rgb="FFE9E9E9"/>
        <bgColor rgb="FFFFFFFF"/>
      </patternFill>
    </fill>
    <fill>
      <patternFill patternType="solid">
        <fgColor rgb="FFFFCC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/>
      <right/>
      <top style="dashed">
        <color rgb="FF800080"/>
      </top>
      <bottom style="dashed">
        <color rgb="FF80008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</borders>
  <cellStyleXfs count="142">
    <xf numFmtId="0" fontId="0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>
      <alignment vertical="top"/>
    </xf>
    <xf numFmtId="0" fontId="4" fillId="0" borderId="0"/>
    <xf numFmtId="0" fontId="4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25">
    <xf numFmtId="0" fontId="0" fillId="0" borderId="0" xfId="0"/>
    <xf numFmtId="0" fontId="2" fillId="0" borderId="0" xfId="2" applyBorder="1"/>
    <xf numFmtId="0" fontId="2" fillId="0" borderId="0" xfId="2" applyBorder="1" applyAlignment="1">
      <alignment vertical="center"/>
    </xf>
    <xf numFmtId="49" fontId="9" fillId="0" borderId="0" xfId="1" applyNumberFormat="1" applyFont="1" applyBorder="1" applyAlignment="1">
      <alignment horizontal="left"/>
    </xf>
    <xf numFmtId="49" fontId="9" fillId="0" borderId="0" xfId="0" applyNumberFormat="1" applyFont="1" applyAlignment="1">
      <alignment horizontal="left"/>
    </xf>
    <xf numFmtId="0" fontId="11" fillId="0" borderId="1" xfId="0" applyFont="1" applyBorder="1" applyProtection="1">
      <protection locked="0"/>
    </xf>
    <xf numFmtId="164" fontId="10" fillId="5" borderId="0" xfId="0" applyNumberFormat="1" applyFont="1" applyFill="1" applyAlignment="1" applyProtection="1">
      <alignment horizontal="center" wrapText="1"/>
      <protection locked="0"/>
    </xf>
    <xf numFmtId="165" fontId="10" fillId="5" borderId="0" xfId="0" applyNumberFormat="1" applyFont="1" applyFill="1" applyAlignment="1" applyProtection="1">
      <alignment horizontal="center"/>
      <protection locked="0"/>
    </xf>
    <xf numFmtId="164" fontId="12" fillId="4" borderId="2" xfId="0" applyNumberFormat="1" applyFont="1" applyFill="1" applyBorder="1" applyAlignment="1">
      <alignment horizontal="centerContinuous" wrapText="1"/>
    </xf>
    <xf numFmtId="164" fontId="3" fillId="4" borderId="0" xfId="0" applyNumberFormat="1" applyFont="1" applyFill="1" applyAlignment="1">
      <alignment horizontal="center" wrapText="1"/>
    </xf>
    <xf numFmtId="164" fontId="0" fillId="2" borderId="0" xfId="0" applyNumberFormat="1" applyFill="1" applyProtection="1">
      <protection locked="0"/>
    </xf>
    <xf numFmtId="165" fontId="10" fillId="6" borderId="0" xfId="0" applyNumberFormat="1" applyFont="1" applyFill="1" applyAlignment="1">
      <alignment horizontal="center"/>
    </xf>
    <xf numFmtId="164" fontId="0" fillId="3" borderId="0" xfId="0" applyNumberFormat="1" applyFill="1"/>
    <xf numFmtId="164" fontId="3" fillId="4" borderId="0" xfId="0" applyNumberFormat="1" applyFont="1" applyFill="1" applyAlignment="1">
      <alignment horizontal="left" wrapText="1"/>
    </xf>
    <xf numFmtId="166" fontId="10" fillId="5" borderId="0" xfId="0" applyNumberFormat="1" applyFont="1" applyFill="1" applyAlignment="1" applyProtection="1">
      <alignment horizontal="center"/>
      <protection locked="0"/>
    </xf>
    <xf numFmtId="166" fontId="10" fillId="6" borderId="0" xfId="0" applyNumberFormat="1" applyFont="1" applyFill="1" applyAlignment="1">
      <alignment horizontal="center"/>
    </xf>
    <xf numFmtId="49" fontId="12" fillId="4" borderId="2" xfId="0" applyNumberFormat="1" applyFont="1" applyFill="1" applyBorder="1" applyAlignment="1">
      <alignment horizontal="centerContinuous" wrapText="1"/>
    </xf>
    <xf numFmtId="49" fontId="0" fillId="0" borderId="0" xfId="0" applyNumberFormat="1"/>
    <xf numFmtId="49" fontId="2" fillId="0" borderId="0" xfId="2" applyNumberFormat="1" applyBorder="1" applyAlignment="1">
      <alignment vertical="center"/>
    </xf>
    <xf numFmtId="49" fontId="2" fillId="0" borderId="0" xfId="2" applyNumberFormat="1" applyBorder="1"/>
    <xf numFmtId="49" fontId="12" fillId="4" borderId="3" xfId="0" applyNumberFormat="1" applyFont="1" applyFill="1" applyBorder="1" applyAlignment="1">
      <alignment horizontal="centerContinuous" wrapText="1"/>
    </xf>
    <xf numFmtId="164" fontId="3" fillId="4" borderId="3" xfId="0" applyNumberFormat="1" applyFont="1" applyFill="1" applyBorder="1" applyAlignment="1">
      <alignment horizontal="center" wrapText="1"/>
    </xf>
    <xf numFmtId="165" fontId="10" fillId="5" borderId="3" xfId="0" applyNumberFormat="1" applyFont="1" applyFill="1" applyBorder="1" applyAlignment="1" applyProtection="1">
      <alignment horizontal="center"/>
      <protection locked="0"/>
    </xf>
    <xf numFmtId="166" fontId="10" fillId="5" borderId="3" xfId="0" applyNumberFormat="1" applyFont="1" applyFill="1" applyBorder="1" applyAlignment="1" applyProtection="1">
      <alignment horizontal="center"/>
      <protection locked="0"/>
    </xf>
    <xf numFmtId="164" fontId="12" fillId="4" borderId="3" xfId="0" applyNumberFormat="1" applyFont="1" applyFill="1" applyBorder="1" applyAlignment="1">
      <alignment horizontal="centerContinuous" wrapText="1"/>
    </xf>
  </cellXfs>
  <cellStyles count="142">
    <cellStyle name="=C:\WINNT\SYSTEM32\COMMAND.COM" xfId="3"/>
    <cellStyle name="Comma 2" xfId="4"/>
    <cellStyle name="Comma 3" xfId="5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 2" xfId="6"/>
    <cellStyle name="Normal" xfId="0" builtinId="0"/>
    <cellStyle name="Normal 2" xfId="1"/>
    <cellStyle name="Normal 2 2" xfId="7"/>
    <cellStyle name="Normal 3" xfId="2"/>
    <cellStyle name="Normal 3 2" xfId="8"/>
    <cellStyle name="Normal 4" xfId="9"/>
    <cellStyle name="Normal 5" xfId="10"/>
    <cellStyle name="Percent 2" xfId="11"/>
    <cellStyle name="Percent 3" xfId="12"/>
    <cellStyle name="Percent 4" xfId="13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indexed="41"/>
    <pageSetUpPr fitToPage="1"/>
  </sheetPr>
  <dimension ref="A1:N75"/>
  <sheetViews>
    <sheetView showGridLines="0" tabSelected="1" workbookViewId="0">
      <pane xSplit="1" ySplit="1" topLeftCell="B2" activePane="bottomRight" state="frozenSplit"/>
      <selection pane="topRight" activeCell="B1" sqref="B1"/>
      <selection pane="bottomLeft" activeCell="A2" sqref="A2"/>
      <selection pane="bottomRight"/>
    </sheetView>
  </sheetViews>
  <sheetFormatPr defaultColWidth="20.625" defaultRowHeight="15"/>
  <cols>
    <col min="1" max="1" width="50.625" style="1" customWidth="1"/>
    <col min="2" max="18" width="16.625" style="1" customWidth="1"/>
    <col min="19" max="16384" width="20.625" style="1"/>
  </cols>
  <sheetData>
    <row r="1" spans="1:13" customFormat="1" ht="21" customHeight="1">
      <c r="A1" s="4" t="str">
        <f>"Input data for "&amp;A4&amp;" in "&amp;B4&amp;" ("&amp;G4&amp;")"</f>
        <v>Input data for [enter DNO area name here] in [year after next] ([data version])</v>
      </c>
    </row>
    <row r="2" spans="1:13" customFormat="1" ht="15.75"/>
    <row r="3" spans="1:13" customFormat="1" ht="45">
      <c r="A3" s="9" t="s">
        <v>34</v>
      </c>
      <c r="B3" s="9" t="s">
        <v>38</v>
      </c>
      <c r="C3" s="9" t="s">
        <v>39</v>
      </c>
      <c r="D3" s="9" t="s">
        <v>40</v>
      </c>
      <c r="E3" s="9" t="s">
        <v>36</v>
      </c>
      <c r="F3" s="9" t="s">
        <v>37</v>
      </c>
      <c r="G3" s="9" t="s">
        <v>35</v>
      </c>
    </row>
    <row r="4" spans="1:13" customFormat="1" ht="15.75">
      <c r="A4" s="6" t="s">
        <v>47</v>
      </c>
      <c r="B4" s="6" t="s">
        <v>53</v>
      </c>
      <c r="C4" s="6" t="s">
        <v>48</v>
      </c>
      <c r="D4" s="6" t="s">
        <v>50</v>
      </c>
      <c r="E4" s="6" t="s">
        <v>51</v>
      </c>
      <c r="F4" s="6" t="s">
        <v>52</v>
      </c>
      <c r="G4" s="6" t="s">
        <v>49</v>
      </c>
      <c r="H4" s="5"/>
    </row>
    <row r="5" spans="1:13" customFormat="1" ht="15.75"/>
    <row r="6" spans="1:13" ht="19.5">
      <c r="A6" s="3" t="s">
        <v>31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15.75">
      <c r="A7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s="19" customFormat="1" ht="15.75">
      <c r="A8" s="17"/>
      <c r="B8" s="16" t="str">
        <f>"Data for "&amp;$D$3&amp;" ("&amp;$D$4&amp;")"</f>
        <v>Data for Y – 5 ([three years ago])</v>
      </c>
      <c r="C8" s="16"/>
      <c r="D8" s="20" t="str">
        <f>"Data for "&amp;$E$3&amp;" ("&amp;$E$4&amp;")"</f>
        <v>Data for Y – 4 ([two years ago])</v>
      </c>
      <c r="E8" s="16"/>
      <c r="F8" s="20" t="str">
        <f>"Data for "&amp;$F$3&amp;" ("&amp;$F$4&amp;")"</f>
        <v>Data for Y – 3 ([last year])</v>
      </c>
      <c r="G8" s="16"/>
      <c r="H8" s="18"/>
    </row>
    <row r="9" spans="1:13" ht="15.75">
      <c r="A9"/>
      <c r="B9" s="9" t="s">
        <v>32</v>
      </c>
      <c r="C9" s="21" t="s">
        <v>33</v>
      </c>
      <c r="D9" s="9" t="s">
        <v>32</v>
      </c>
      <c r="E9" s="21" t="s">
        <v>33</v>
      </c>
      <c r="F9" s="9" t="s">
        <v>32</v>
      </c>
      <c r="G9" s="21" t="s">
        <v>33</v>
      </c>
    </row>
    <row r="10" spans="1:13">
      <c r="A10" s="13" t="s">
        <v>0</v>
      </c>
      <c r="B10" s="7" t="e">
        <f>#VALUE!</f>
        <v>#VALUE!</v>
      </c>
      <c r="C10" s="22" t="e">
        <f>#VALUE!</f>
        <v>#VALUE!</v>
      </c>
      <c r="D10" s="7" t="e">
        <f>#VALUE!</f>
        <v>#VALUE!</v>
      </c>
      <c r="E10" s="22" t="e">
        <f>#VALUE!</f>
        <v>#VALUE!</v>
      </c>
      <c r="F10" s="7" t="e">
        <f>#VALUE!</f>
        <v>#VALUE!</v>
      </c>
      <c r="G10" s="22" t="e">
        <f>#VALUE!</f>
        <v>#VALUE!</v>
      </c>
      <c r="H10" s="5"/>
    </row>
    <row r="11" spans="1:13">
      <c r="A11" s="13" t="s">
        <v>1</v>
      </c>
      <c r="B11" s="7" t="e">
        <f>#VALUE!</f>
        <v>#VALUE!</v>
      </c>
      <c r="C11" s="22" t="e">
        <f>#VALUE!</f>
        <v>#VALUE!</v>
      </c>
      <c r="D11" s="7" t="e">
        <f>#VALUE!</f>
        <v>#VALUE!</v>
      </c>
      <c r="E11" s="22" t="e">
        <f>#VALUE!</f>
        <v>#VALUE!</v>
      </c>
      <c r="F11" s="7" t="e">
        <f>#VALUE!</f>
        <v>#VALUE!</v>
      </c>
      <c r="G11" s="22" t="e">
        <f>#VALUE!</f>
        <v>#VALUE!</v>
      </c>
      <c r="H11" s="5"/>
    </row>
    <row r="12" spans="1:13" ht="15.75">
      <c r="A12" s="13" t="s">
        <v>2</v>
      </c>
      <c r="B12" s="10"/>
      <c r="C12" s="22" t="e">
        <f>#VALUE!</f>
        <v>#VALUE!</v>
      </c>
      <c r="D12" s="10"/>
      <c r="E12" s="22" t="e">
        <f>#VALUE!</f>
        <v>#VALUE!</v>
      </c>
      <c r="F12" s="10"/>
      <c r="G12" s="22" t="e">
        <f>#VALUE!</f>
        <v>#VALUE!</v>
      </c>
      <c r="H12" s="5"/>
    </row>
    <row r="13" spans="1:13">
      <c r="A13" s="13" t="s">
        <v>3</v>
      </c>
      <c r="B13" s="7" t="e">
        <f>#VALUE!</f>
        <v>#VALUE!</v>
      </c>
      <c r="C13" s="22" t="e">
        <f>#VALUE!</f>
        <v>#VALUE!</v>
      </c>
      <c r="D13" s="7" t="e">
        <f>#VALUE!</f>
        <v>#VALUE!</v>
      </c>
      <c r="E13" s="22" t="e">
        <f>#VALUE!</f>
        <v>#VALUE!</v>
      </c>
      <c r="F13" s="7" t="e">
        <f>#VALUE!</f>
        <v>#VALUE!</v>
      </c>
      <c r="G13" s="22" t="e">
        <f>#VALUE!</f>
        <v>#VALUE!</v>
      </c>
      <c r="H13" s="5"/>
    </row>
    <row r="14" spans="1:13">
      <c r="A14" s="13" t="s">
        <v>4</v>
      </c>
      <c r="B14" s="7" t="e">
        <f>#VALUE!</f>
        <v>#VALUE!</v>
      </c>
      <c r="C14" s="22" t="e">
        <f>#VALUE!</f>
        <v>#VALUE!</v>
      </c>
      <c r="D14" s="7" t="e">
        <f>#VALUE!</f>
        <v>#VALUE!</v>
      </c>
      <c r="E14" s="22" t="e">
        <f>#VALUE!</f>
        <v>#VALUE!</v>
      </c>
      <c r="F14" s="7" t="e">
        <f>#VALUE!</f>
        <v>#VALUE!</v>
      </c>
      <c r="G14" s="22" t="e">
        <f>#VALUE!</f>
        <v>#VALUE!</v>
      </c>
      <c r="H14" s="5"/>
    </row>
    <row r="15" spans="1:13" ht="15.75">
      <c r="A15" s="13" t="s">
        <v>5</v>
      </c>
      <c r="B15" s="10"/>
      <c r="C15" s="22" t="e">
        <f>#VALUE!</f>
        <v>#VALUE!</v>
      </c>
      <c r="D15" s="10"/>
      <c r="E15" s="22" t="e">
        <f>#VALUE!</f>
        <v>#VALUE!</v>
      </c>
      <c r="F15" s="10"/>
      <c r="G15" s="22" t="e">
        <f>#VALUE!</f>
        <v>#VALUE!</v>
      </c>
      <c r="H15" s="5"/>
    </row>
    <row r="16" spans="1:13">
      <c r="A16" s="13" t="s">
        <v>6</v>
      </c>
      <c r="B16" s="7" t="e">
        <f>#VALUE!</f>
        <v>#VALUE!</v>
      </c>
      <c r="C16" s="22" t="e">
        <f>#VALUE!</f>
        <v>#VALUE!</v>
      </c>
      <c r="D16" s="7" t="e">
        <f>#VALUE!</f>
        <v>#VALUE!</v>
      </c>
      <c r="E16" s="22" t="e">
        <f>#VALUE!</f>
        <v>#VALUE!</v>
      </c>
      <c r="F16" s="7" t="e">
        <f>#VALUE!</f>
        <v>#VALUE!</v>
      </c>
      <c r="G16" s="22" t="e">
        <f>#VALUE!</f>
        <v>#VALUE!</v>
      </c>
      <c r="H16" s="5"/>
    </row>
    <row r="17" spans="1:13">
      <c r="A17" s="13" t="s">
        <v>7</v>
      </c>
      <c r="B17" s="7" t="e">
        <f>#VALUE!</f>
        <v>#VALUE!</v>
      </c>
      <c r="C17" s="22" t="e">
        <f>#VALUE!</f>
        <v>#VALUE!</v>
      </c>
      <c r="D17" s="7" t="e">
        <f>#VALUE!</f>
        <v>#VALUE!</v>
      </c>
      <c r="E17" s="22" t="e">
        <f>#VALUE!</f>
        <v>#VALUE!</v>
      </c>
      <c r="F17" s="7" t="e">
        <f>#VALUE!</f>
        <v>#VALUE!</v>
      </c>
      <c r="G17" s="22" t="e">
        <f>#VALUE!</f>
        <v>#VALUE!</v>
      </c>
      <c r="H17" s="5"/>
    </row>
    <row r="18" spans="1:13">
      <c r="A18" s="13" t="s">
        <v>8</v>
      </c>
      <c r="B18" s="7" t="e">
        <f>#VALUE!</f>
        <v>#VALUE!</v>
      </c>
      <c r="C18" s="22" t="e">
        <f>#VALUE!</f>
        <v>#VALUE!</v>
      </c>
      <c r="D18" s="7" t="e">
        <f>#VALUE!</f>
        <v>#VALUE!</v>
      </c>
      <c r="E18" s="22" t="e">
        <f>#VALUE!</f>
        <v>#VALUE!</v>
      </c>
      <c r="F18" s="7" t="e">
        <f>#VALUE!</f>
        <v>#VALUE!</v>
      </c>
      <c r="G18" s="22" t="e">
        <f>#VALUE!</f>
        <v>#VALUE!</v>
      </c>
      <c r="H18" s="5"/>
    </row>
    <row r="19" spans="1:13">
      <c r="A19" s="13" t="s">
        <v>41</v>
      </c>
      <c r="B19" s="7" t="e">
        <f>#VALUE!</f>
        <v>#VALUE!</v>
      </c>
      <c r="C19" s="22" t="e">
        <f>#VALUE!</f>
        <v>#VALUE!</v>
      </c>
      <c r="D19" s="7" t="e">
        <f>#VALUE!</f>
        <v>#VALUE!</v>
      </c>
      <c r="E19" s="22" t="e">
        <f>#VALUE!</f>
        <v>#VALUE!</v>
      </c>
      <c r="F19" s="7" t="e">
        <f>#VALUE!</f>
        <v>#VALUE!</v>
      </c>
      <c r="G19" s="22" t="e">
        <f>#VALUE!</f>
        <v>#VALUE!</v>
      </c>
      <c r="H19" s="5"/>
    </row>
    <row r="20" spans="1:13">
      <c r="A20" s="13" t="s">
        <v>42</v>
      </c>
      <c r="B20" s="7" t="e">
        <f>#VALUE!</f>
        <v>#VALUE!</v>
      </c>
      <c r="C20" s="22" t="e">
        <f>#VALUE!</f>
        <v>#VALUE!</v>
      </c>
      <c r="D20" s="7" t="e">
        <f>#VALUE!</f>
        <v>#VALUE!</v>
      </c>
      <c r="E20" s="22" t="e">
        <f>#VALUE!</f>
        <v>#VALUE!</v>
      </c>
      <c r="F20" s="7" t="e">
        <f>#VALUE!</f>
        <v>#VALUE!</v>
      </c>
      <c r="G20" s="22" t="e">
        <f>#VALUE!</f>
        <v>#VALUE!</v>
      </c>
      <c r="H20" s="5"/>
    </row>
    <row r="21" spans="1:13">
      <c r="A21" s="13" t="s">
        <v>43</v>
      </c>
      <c r="B21" s="7" t="e">
        <f>#VALUE!</f>
        <v>#VALUE!</v>
      </c>
      <c r="C21" s="22" t="e">
        <f>#VALUE!</f>
        <v>#VALUE!</v>
      </c>
      <c r="D21" s="7" t="e">
        <f>#VALUE!</f>
        <v>#VALUE!</v>
      </c>
      <c r="E21" s="22" t="e">
        <f>#VALUE!</f>
        <v>#VALUE!</v>
      </c>
      <c r="F21" s="7" t="e">
        <f>#VALUE!</f>
        <v>#VALUE!</v>
      </c>
      <c r="G21" s="22" t="e">
        <f>#VALUE!</f>
        <v>#VALUE!</v>
      </c>
      <c r="H21" s="5"/>
    </row>
    <row r="22" spans="1:13">
      <c r="A22" s="13" t="s">
        <v>44</v>
      </c>
      <c r="B22" s="7" t="e">
        <f>#VALUE!</f>
        <v>#VALUE!</v>
      </c>
      <c r="C22" s="22" t="e">
        <f>#VALUE!</f>
        <v>#VALUE!</v>
      </c>
      <c r="D22" s="7" t="e">
        <f>#VALUE!</f>
        <v>#VALUE!</v>
      </c>
      <c r="E22" s="22" t="e">
        <f>#VALUE!</f>
        <v>#VALUE!</v>
      </c>
      <c r="F22" s="7" t="e">
        <f>#VALUE!</f>
        <v>#VALUE!</v>
      </c>
      <c r="G22" s="22" t="e">
        <f>#VALUE!</f>
        <v>#VALUE!</v>
      </c>
      <c r="H22" s="5"/>
    </row>
    <row r="23" spans="1:13">
      <c r="A23" s="13" t="s">
        <v>45</v>
      </c>
      <c r="B23" s="7" t="e">
        <f>#VALUE!</f>
        <v>#VALUE!</v>
      </c>
      <c r="C23" s="22" t="e">
        <f>#VALUE!</f>
        <v>#VALUE!</v>
      </c>
      <c r="D23" s="7" t="e">
        <f>#VALUE!</f>
        <v>#VALUE!</v>
      </c>
      <c r="E23" s="22" t="e">
        <f>#VALUE!</f>
        <v>#VALUE!</v>
      </c>
      <c r="F23" s="7" t="e">
        <f>#VALUE!</f>
        <v>#VALUE!</v>
      </c>
      <c r="G23" s="22" t="e">
        <f>#VALUE!</f>
        <v>#VALUE!</v>
      </c>
      <c r="H23" s="5"/>
    </row>
    <row r="24" spans="1:13">
      <c r="A24" s="13" t="s">
        <v>9</v>
      </c>
      <c r="B24" s="7" t="e">
        <f>#VALUE!</f>
        <v>#VALUE!</v>
      </c>
      <c r="C24" s="22" t="e">
        <f>#VALUE!</f>
        <v>#VALUE!</v>
      </c>
      <c r="D24" s="7" t="e">
        <f>#VALUE!</f>
        <v>#VALUE!</v>
      </c>
      <c r="E24" s="22" t="e">
        <f>#VALUE!</f>
        <v>#VALUE!</v>
      </c>
      <c r="F24" s="7" t="e">
        <f>#VALUE!</f>
        <v>#VALUE!</v>
      </c>
      <c r="G24" s="22" t="e">
        <f>#VALUE!</f>
        <v>#VALUE!</v>
      </c>
      <c r="H24" s="5"/>
    </row>
    <row r="25" spans="1:13">
      <c r="A25" s="13" t="s">
        <v>10</v>
      </c>
      <c r="B25" s="7" t="e">
        <f>#VALUE!</f>
        <v>#VALUE!</v>
      </c>
      <c r="C25" s="22" t="e">
        <f>#VALUE!</f>
        <v>#VALUE!</v>
      </c>
      <c r="D25" s="7" t="e">
        <f>#VALUE!</f>
        <v>#VALUE!</v>
      </c>
      <c r="E25" s="22" t="e">
        <f>#VALUE!</f>
        <v>#VALUE!</v>
      </c>
      <c r="F25" s="7" t="e">
        <f>#VALUE!</f>
        <v>#VALUE!</v>
      </c>
      <c r="G25" s="22" t="e">
        <f>#VALUE!</f>
        <v>#VALUE!</v>
      </c>
      <c r="H25" s="5"/>
    </row>
    <row r="26" spans="1:13">
      <c r="A26" s="13" t="s">
        <v>11</v>
      </c>
      <c r="B26" s="7" t="e">
        <f>#VALUE!</f>
        <v>#VALUE!</v>
      </c>
      <c r="C26" s="22" t="e">
        <f>#VALUE!</f>
        <v>#VALUE!</v>
      </c>
      <c r="D26" s="7" t="e">
        <f>#VALUE!</f>
        <v>#VALUE!</v>
      </c>
      <c r="E26" s="22" t="e">
        <f>#VALUE!</f>
        <v>#VALUE!</v>
      </c>
      <c r="F26" s="7" t="e">
        <f>#VALUE!</f>
        <v>#VALUE!</v>
      </c>
      <c r="G26" s="22" t="e">
        <f>#VALUE!</f>
        <v>#VALUE!</v>
      </c>
      <c r="H26" s="5"/>
    </row>
    <row r="27" spans="1:13">
      <c r="A27" s="13" t="s">
        <v>12</v>
      </c>
      <c r="B27" s="7" t="e">
        <f>#VALUE!</f>
        <v>#VALUE!</v>
      </c>
      <c r="C27" s="22" t="e">
        <f>#VALUE!</f>
        <v>#VALUE!</v>
      </c>
      <c r="D27" s="7" t="e">
        <f>#VALUE!</f>
        <v>#VALUE!</v>
      </c>
      <c r="E27" s="22" t="e">
        <f>#VALUE!</f>
        <v>#VALUE!</v>
      </c>
      <c r="F27" s="7" t="e">
        <f>#VALUE!</f>
        <v>#VALUE!</v>
      </c>
      <c r="G27" s="22" t="e">
        <f>#VALUE!</f>
        <v>#VALUE!</v>
      </c>
      <c r="H27" s="5"/>
    </row>
    <row r="28" spans="1:13">
      <c r="A28" s="13" t="s">
        <v>46</v>
      </c>
      <c r="B28" s="7" t="e">
        <f>#VALUE!</f>
        <v>#VALUE!</v>
      </c>
      <c r="C28" s="22" t="e">
        <f>#VALUE!</f>
        <v>#VALUE!</v>
      </c>
      <c r="D28" s="7" t="e">
        <f>#VALUE!</f>
        <v>#VALUE!</v>
      </c>
      <c r="E28" s="22" t="e">
        <f>#VALUE!</f>
        <v>#VALUE!</v>
      </c>
      <c r="F28" s="7" t="e">
        <f>#VALUE!</f>
        <v>#VALUE!</v>
      </c>
      <c r="G28" s="22" t="e">
        <f>#VALUE!</f>
        <v>#VALUE!</v>
      </c>
      <c r="H28" s="5"/>
    </row>
    <row r="30" spans="1:13" ht="19.5">
      <c r="A30" s="3" t="s">
        <v>28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ht="15" customHeight="1">
      <c r="A32"/>
      <c r="B32" s="16" t="str">
        <f>"Data for "&amp;$D$3&amp;" ("&amp;$D$4&amp;")"</f>
        <v>Data for Y – 5 ([three years ago])</v>
      </c>
      <c r="C32" s="8"/>
      <c r="D32" s="8"/>
      <c r="E32" s="20" t="str">
        <f>"Data for "&amp;$E$3&amp;" ("&amp;$E$4&amp;")"</f>
        <v>Data for Y – 4 ([two years ago])</v>
      </c>
      <c r="F32" s="8"/>
      <c r="G32" s="8"/>
      <c r="H32" s="20" t="str">
        <f>"Data for "&amp;$F$3&amp;" ("&amp;$F$4&amp;")"</f>
        <v>Data for Y – 3 ([last year])</v>
      </c>
      <c r="I32" s="8"/>
      <c r="J32" s="8"/>
    </row>
    <row r="33" spans="1:13" ht="15.75">
      <c r="A33"/>
      <c r="B33" s="9" t="s">
        <v>13</v>
      </c>
      <c r="C33" s="9" t="s">
        <v>14</v>
      </c>
      <c r="D33" s="21" t="s">
        <v>15</v>
      </c>
      <c r="E33" s="9" t="s">
        <v>13</v>
      </c>
      <c r="F33" s="9" t="s">
        <v>14</v>
      </c>
      <c r="G33" s="21" t="s">
        <v>15</v>
      </c>
      <c r="H33" s="9" t="s">
        <v>13</v>
      </c>
      <c r="I33" s="9" t="s">
        <v>14</v>
      </c>
      <c r="J33" s="21" t="s">
        <v>15</v>
      </c>
    </row>
    <row r="34" spans="1:13">
      <c r="A34" s="13" t="s">
        <v>0</v>
      </c>
      <c r="B34" s="14" t="e">
        <f>#VALUE!</f>
        <v>#VALUE!</v>
      </c>
      <c r="C34" s="14" t="e">
        <f>#VALUE!</f>
        <v>#VALUE!</v>
      </c>
      <c r="D34" s="23" t="e">
        <f>#VALUE!</f>
        <v>#VALUE!</v>
      </c>
      <c r="E34" s="14" t="e">
        <f>#VALUE!</f>
        <v>#VALUE!</v>
      </c>
      <c r="F34" s="14" t="e">
        <f>#VALUE!</f>
        <v>#VALUE!</v>
      </c>
      <c r="G34" s="23" t="e">
        <f>#VALUE!</f>
        <v>#VALUE!</v>
      </c>
      <c r="H34" s="14" t="e">
        <f>#VALUE!</f>
        <v>#VALUE!</v>
      </c>
      <c r="I34" s="14" t="e">
        <f>#VALUE!</f>
        <v>#VALUE!</v>
      </c>
      <c r="J34" s="23" t="e">
        <f>#VALUE!</f>
        <v>#VALUE!</v>
      </c>
      <c r="K34" s="5"/>
    </row>
    <row r="35" spans="1:13">
      <c r="A35" s="13" t="s">
        <v>1</v>
      </c>
      <c r="B35" s="14" t="e">
        <f>#VALUE!</f>
        <v>#VALUE!</v>
      </c>
      <c r="C35" s="14" t="e">
        <f>#VALUE!</f>
        <v>#VALUE!</v>
      </c>
      <c r="D35" s="23" t="e">
        <f>#VALUE!</f>
        <v>#VALUE!</v>
      </c>
      <c r="E35" s="14" t="e">
        <f>#VALUE!</f>
        <v>#VALUE!</v>
      </c>
      <c r="F35" s="14" t="e">
        <f>#VALUE!</f>
        <v>#VALUE!</v>
      </c>
      <c r="G35" s="23" t="e">
        <f>#VALUE!</f>
        <v>#VALUE!</v>
      </c>
      <c r="H35" s="14" t="e">
        <f>#VALUE!</f>
        <v>#VALUE!</v>
      </c>
      <c r="I35" s="14" t="e">
        <f>#VALUE!</f>
        <v>#VALUE!</v>
      </c>
      <c r="J35" s="23" t="e">
        <f>#VALUE!</f>
        <v>#VALUE!</v>
      </c>
      <c r="K35" s="5"/>
    </row>
    <row r="36" spans="1:13">
      <c r="A36" s="13" t="s">
        <v>2</v>
      </c>
      <c r="B36" s="14" t="e">
        <f>#VALUE!</f>
        <v>#VALUE!</v>
      </c>
      <c r="C36" s="14" t="e">
        <f>#VALUE!</f>
        <v>#VALUE!</v>
      </c>
      <c r="D36" s="23" t="e">
        <f>#VALUE!</f>
        <v>#VALUE!</v>
      </c>
      <c r="E36" s="14" t="e">
        <f>#VALUE!</f>
        <v>#VALUE!</v>
      </c>
      <c r="F36" s="14" t="e">
        <f>#VALUE!</f>
        <v>#VALUE!</v>
      </c>
      <c r="G36" s="23" t="e">
        <f>#VALUE!</f>
        <v>#VALUE!</v>
      </c>
      <c r="H36" s="14" t="e">
        <f>#VALUE!</f>
        <v>#VALUE!</v>
      </c>
      <c r="I36" s="14" t="e">
        <f>#VALUE!</f>
        <v>#VALUE!</v>
      </c>
      <c r="J36" s="23" t="e">
        <f>#VALUE!</f>
        <v>#VALUE!</v>
      </c>
      <c r="K36" s="5"/>
    </row>
    <row r="37" spans="1:13">
      <c r="A37" s="13" t="s">
        <v>3</v>
      </c>
      <c r="B37" s="14" t="e">
        <f>#VALUE!</f>
        <v>#VALUE!</v>
      </c>
      <c r="C37" s="14" t="e">
        <f>#VALUE!</f>
        <v>#VALUE!</v>
      </c>
      <c r="D37" s="23" t="e">
        <f>#VALUE!</f>
        <v>#VALUE!</v>
      </c>
      <c r="E37" s="14" t="e">
        <f>#VALUE!</f>
        <v>#VALUE!</v>
      </c>
      <c r="F37" s="14" t="e">
        <f>#VALUE!</f>
        <v>#VALUE!</v>
      </c>
      <c r="G37" s="23" t="e">
        <f>#VALUE!</f>
        <v>#VALUE!</v>
      </c>
      <c r="H37" s="14" t="e">
        <f>#VALUE!</f>
        <v>#VALUE!</v>
      </c>
      <c r="I37" s="14" t="e">
        <f>#VALUE!</f>
        <v>#VALUE!</v>
      </c>
      <c r="J37" s="23" t="e">
        <f>#VALUE!</f>
        <v>#VALUE!</v>
      </c>
      <c r="K37" s="5"/>
    </row>
    <row r="38" spans="1:13">
      <c r="A38" s="13" t="s">
        <v>4</v>
      </c>
      <c r="B38" s="14" t="e">
        <f>#VALUE!</f>
        <v>#VALUE!</v>
      </c>
      <c r="C38" s="14" t="e">
        <f>#VALUE!</f>
        <v>#VALUE!</v>
      </c>
      <c r="D38" s="23" t="e">
        <f>#VALUE!</f>
        <v>#VALUE!</v>
      </c>
      <c r="E38" s="14" t="e">
        <f>#VALUE!</f>
        <v>#VALUE!</v>
      </c>
      <c r="F38" s="14" t="e">
        <f>#VALUE!</f>
        <v>#VALUE!</v>
      </c>
      <c r="G38" s="23" t="e">
        <f>#VALUE!</f>
        <v>#VALUE!</v>
      </c>
      <c r="H38" s="14" t="e">
        <f>#VALUE!</f>
        <v>#VALUE!</v>
      </c>
      <c r="I38" s="14" t="e">
        <f>#VALUE!</f>
        <v>#VALUE!</v>
      </c>
      <c r="J38" s="23" t="e">
        <f>#VALUE!</f>
        <v>#VALUE!</v>
      </c>
      <c r="K38" s="5"/>
    </row>
    <row r="39" spans="1:13">
      <c r="A39" s="13" t="s">
        <v>5</v>
      </c>
      <c r="B39" s="14" t="e">
        <f>#VALUE!</f>
        <v>#VALUE!</v>
      </c>
      <c r="C39" s="14" t="e">
        <f>#VALUE!</f>
        <v>#VALUE!</v>
      </c>
      <c r="D39" s="23" t="e">
        <f>#VALUE!</f>
        <v>#VALUE!</v>
      </c>
      <c r="E39" s="14" t="e">
        <f>#VALUE!</f>
        <v>#VALUE!</v>
      </c>
      <c r="F39" s="14" t="e">
        <f>#VALUE!</f>
        <v>#VALUE!</v>
      </c>
      <c r="G39" s="23" t="e">
        <f>#VALUE!</f>
        <v>#VALUE!</v>
      </c>
      <c r="H39" s="14" t="e">
        <f>#VALUE!</f>
        <v>#VALUE!</v>
      </c>
      <c r="I39" s="14" t="e">
        <f>#VALUE!</f>
        <v>#VALUE!</v>
      </c>
      <c r="J39" s="23" t="e">
        <f>#VALUE!</f>
        <v>#VALUE!</v>
      </c>
      <c r="K39" s="5"/>
    </row>
    <row r="40" spans="1:13">
      <c r="A40" s="13" t="s">
        <v>6</v>
      </c>
      <c r="B40" s="14" t="e">
        <f>#VALUE!</f>
        <v>#VALUE!</v>
      </c>
      <c r="C40" s="14" t="e">
        <f>#VALUE!</f>
        <v>#VALUE!</v>
      </c>
      <c r="D40" s="23" t="e">
        <f>#VALUE!</f>
        <v>#VALUE!</v>
      </c>
      <c r="E40" s="14" t="e">
        <f>#VALUE!</f>
        <v>#VALUE!</v>
      </c>
      <c r="F40" s="14" t="e">
        <f>#VALUE!</f>
        <v>#VALUE!</v>
      </c>
      <c r="G40" s="23" t="e">
        <f>#VALUE!</f>
        <v>#VALUE!</v>
      </c>
      <c r="H40" s="14" t="e">
        <f>#VALUE!</f>
        <v>#VALUE!</v>
      </c>
      <c r="I40" s="14" t="e">
        <f>#VALUE!</f>
        <v>#VALUE!</v>
      </c>
      <c r="J40" s="23" t="e">
        <f>#VALUE!</f>
        <v>#VALUE!</v>
      </c>
      <c r="K40" s="5"/>
    </row>
    <row r="41" spans="1:13">
      <c r="A41" s="13" t="s">
        <v>7</v>
      </c>
      <c r="B41" s="14" t="e">
        <f>#VALUE!</f>
        <v>#VALUE!</v>
      </c>
      <c r="C41" s="14" t="e">
        <f>#VALUE!</f>
        <v>#VALUE!</v>
      </c>
      <c r="D41" s="23" t="e">
        <f>#VALUE!</f>
        <v>#VALUE!</v>
      </c>
      <c r="E41" s="14" t="e">
        <f>#VALUE!</f>
        <v>#VALUE!</v>
      </c>
      <c r="F41" s="14" t="e">
        <f>#VALUE!</f>
        <v>#VALUE!</v>
      </c>
      <c r="G41" s="23" t="e">
        <f>#VALUE!</f>
        <v>#VALUE!</v>
      </c>
      <c r="H41" s="14" t="e">
        <f>#VALUE!</f>
        <v>#VALUE!</v>
      </c>
      <c r="I41" s="14" t="e">
        <f>#VALUE!</f>
        <v>#VALUE!</v>
      </c>
      <c r="J41" s="23" t="e">
        <f>#VALUE!</f>
        <v>#VALUE!</v>
      </c>
      <c r="K41" s="5"/>
    </row>
    <row r="42" spans="1:13">
      <c r="A42" s="13" t="s">
        <v>8</v>
      </c>
      <c r="B42" s="14" t="e">
        <f>#VALUE!</f>
        <v>#VALUE!</v>
      </c>
      <c r="C42" s="14" t="e">
        <f>#VALUE!</f>
        <v>#VALUE!</v>
      </c>
      <c r="D42" s="23" t="e">
        <f>#VALUE!</f>
        <v>#VALUE!</v>
      </c>
      <c r="E42" s="14" t="e">
        <f>#VALUE!</f>
        <v>#VALUE!</v>
      </c>
      <c r="F42" s="14" t="e">
        <f>#VALUE!</f>
        <v>#VALUE!</v>
      </c>
      <c r="G42" s="23" t="e">
        <f>#VALUE!</f>
        <v>#VALUE!</v>
      </c>
      <c r="H42" s="14" t="e">
        <f>#VALUE!</f>
        <v>#VALUE!</v>
      </c>
      <c r="I42" s="14" t="e">
        <f>#VALUE!</f>
        <v>#VALUE!</v>
      </c>
      <c r="J42" s="23" t="e">
        <f>#VALUE!</f>
        <v>#VALUE!</v>
      </c>
      <c r="K42" s="5"/>
    </row>
    <row r="44" spans="1:13" ht="19.5">
      <c r="A44" s="3" t="s">
        <v>29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spans="1:1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1:13" ht="15" customHeight="1">
      <c r="A46"/>
      <c r="B46" s="8" t="str">
        <f>$D$3&amp;" ("&amp;$D$4&amp;")"</f>
        <v>Y – 5 ([three years ago])</v>
      </c>
      <c r="C46" s="8"/>
      <c r="D46" s="8"/>
      <c r="E46" s="24" t="str">
        <f>$E$3&amp;" ("&amp;$E$4&amp;")"</f>
        <v>Y – 4 ([two years ago])</v>
      </c>
      <c r="F46" s="8"/>
      <c r="G46" s="8"/>
      <c r="H46" s="20" t="str">
        <f>"Data for "&amp;$F$3&amp;" ("&amp;$F$4&amp;")"</f>
        <v>Data for Y – 3 ([last year])</v>
      </c>
      <c r="I46" s="8"/>
      <c r="J46" s="8"/>
    </row>
    <row r="47" spans="1:13" ht="15.75">
      <c r="A47"/>
      <c r="B47" s="9" t="s">
        <v>13</v>
      </c>
      <c r="C47" s="9" t="s">
        <v>14</v>
      </c>
      <c r="D47" s="21" t="s">
        <v>15</v>
      </c>
      <c r="E47" s="9" t="s">
        <v>13</v>
      </c>
      <c r="F47" s="9" t="s">
        <v>14</v>
      </c>
      <c r="G47" s="21" t="s">
        <v>15</v>
      </c>
      <c r="H47" s="9" t="s">
        <v>13</v>
      </c>
      <c r="I47" s="9" t="s">
        <v>14</v>
      </c>
      <c r="J47" s="21" t="s">
        <v>15</v>
      </c>
    </row>
    <row r="48" spans="1:13">
      <c r="A48" s="13" t="s">
        <v>1</v>
      </c>
      <c r="B48" s="14" t="e">
        <f>#VALUE!</f>
        <v>#VALUE!</v>
      </c>
      <c r="C48" s="14" t="e">
        <f>#VALUE!</f>
        <v>#VALUE!</v>
      </c>
      <c r="D48" s="23" t="e">
        <f>#VALUE!</f>
        <v>#VALUE!</v>
      </c>
      <c r="E48" s="14" t="e">
        <f>#VALUE!</f>
        <v>#VALUE!</v>
      </c>
      <c r="F48" s="14" t="e">
        <f>#VALUE!</f>
        <v>#VALUE!</v>
      </c>
      <c r="G48" s="23" t="e">
        <f>#VALUE!</f>
        <v>#VALUE!</v>
      </c>
      <c r="H48" s="14" t="e">
        <f>#VALUE!</f>
        <v>#VALUE!</v>
      </c>
      <c r="I48" s="14" t="e">
        <f>#VALUE!</f>
        <v>#VALUE!</v>
      </c>
      <c r="J48" s="23" t="e">
        <f>#VALUE!</f>
        <v>#VALUE!</v>
      </c>
      <c r="K48" s="5"/>
    </row>
    <row r="49" spans="1:13">
      <c r="A49" s="13" t="s">
        <v>4</v>
      </c>
      <c r="B49" s="14" t="e">
        <f>#VALUE!</f>
        <v>#VALUE!</v>
      </c>
      <c r="C49" s="14" t="e">
        <f>#VALUE!</f>
        <v>#VALUE!</v>
      </c>
      <c r="D49" s="23" t="e">
        <f>#VALUE!</f>
        <v>#VALUE!</v>
      </c>
      <c r="E49" s="14" t="e">
        <f>#VALUE!</f>
        <v>#VALUE!</v>
      </c>
      <c r="F49" s="14" t="e">
        <f>#VALUE!</f>
        <v>#VALUE!</v>
      </c>
      <c r="G49" s="23" t="e">
        <f>#VALUE!</f>
        <v>#VALUE!</v>
      </c>
      <c r="H49" s="14" t="e">
        <f>#VALUE!</f>
        <v>#VALUE!</v>
      </c>
      <c r="I49" s="14" t="e">
        <f>#VALUE!</f>
        <v>#VALUE!</v>
      </c>
      <c r="J49" s="23" t="e">
        <f>#VALUE!</f>
        <v>#VALUE!</v>
      </c>
      <c r="K49" s="5"/>
    </row>
    <row r="50" spans="1:13">
      <c r="A50" s="13" t="s">
        <v>6</v>
      </c>
      <c r="B50" s="14" t="e">
        <f>#VALUE!</f>
        <v>#VALUE!</v>
      </c>
      <c r="C50" s="14" t="e">
        <f>#VALUE!</f>
        <v>#VALUE!</v>
      </c>
      <c r="D50" s="23" t="e">
        <f>#VALUE!</f>
        <v>#VALUE!</v>
      </c>
      <c r="E50" s="14" t="e">
        <f>#VALUE!</f>
        <v>#VALUE!</v>
      </c>
      <c r="F50" s="14" t="e">
        <f>#VALUE!</f>
        <v>#VALUE!</v>
      </c>
      <c r="G50" s="23" t="e">
        <f>#VALUE!</f>
        <v>#VALUE!</v>
      </c>
      <c r="H50" s="14" t="e">
        <f>#VALUE!</f>
        <v>#VALUE!</v>
      </c>
      <c r="I50" s="14" t="e">
        <f>#VALUE!</f>
        <v>#VALUE!</v>
      </c>
      <c r="J50" s="23" t="e">
        <f>#VALUE!</f>
        <v>#VALUE!</v>
      </c>
      <c r="K50" s="5"/>
    </row>
    <row r="51" spans="1:13">
      <c r="A51" s="13" t="s">
        <v>7</v>
      </c>
      <c r="B51" s="14" t="e">
        <f>#VALUE!</f>
        <v>#VALUE!</v>
      </c>
      <c r="C51" s="14" t="e">
        <f>#VALUE!</f>
        <v>#VALUE!</v>
      </c>
      <c r="D51" s="23" t="e">
        <f>#VALUE!</f>
        <v>#VALUE!</v>
      </c>
      <c r="E51" s="14" t="e">
        <f>#VALUE!</f>
        <v>#VALUE!</v>
      </c>
      <c r="F51" s="14" t="e">
        <f>#VALUE!</f>
        <v>#VALUE!</v>
      </c>
      <c r="G51" s="23" t="e">
        <f>#VALUE!</f>
        <v>#VALUE!</v>
      </c>
      <c r="H51" s="14" t="e">
        <f>#VALUE!</f>
        <v>#VALUE!</v>
      </c>
      <c r="I51" s="14" t="e">
        <f>#VALUE!</f>
        <v>#VALUE!</v>
      </c>
      <c r="J51" s="23" t="e">
        <f>#VALUE!</f>
        <v>#VALUE!</v>
      </c>
      <c r="K51" s="5"/>
    </row>
    <row r="52" spans="1:13">
      <c r="A52" s="13" t="s">
        <v>8</v>
      </c>
      <c r="B52" s="14" t="e">
        <f>#VALUE!</f>
        <v>#VALUE!</v>
      </c>
      <c r="C52" s="14" t="e">
        <f>#VALUE!</f>
        <v>#VALUE!</v>
      </c>
      <c r="D52" s="23" t="e">
        <f>#VALUE!</f>
        <v>#VALUE!</v>
      </c>
      <c r="E52" s="14" t="e">
        <f>#VALUE!</f>
        <v>#VALUE!</v>
      </c>
      <c r="F52" s="14" t="e">
        <f>#VALUE!</f>
        <v>#VALUE!</v>
      </c>
      <c r="G52" s="23" t="e">
        <f>#VALUE!</f>
        <v>#VALUE!</v>
      </c>
      <c r="H52" s="14" t="e">
        <f>#VALUE!</f>
        <v>#VALUE!</v>
      </c>
      <c r="I52" s="14" t="e">
        <f>#VALUE!</f>
        <v>#VALUE!</v>
      </c>
      <c r="J52" s="23" t="e">
        <f>#VALUE!</f>
        <v>#VALUE!</v>
      </c>
      <c r="K52" s="5"/>
    </row>
    <row r="54" spans="1:13" ht="19.5">
      <c r="A54" s="3" t="s">
        <v>16</v>
      </c>
      <c r="B54" s="2"/>
      <c r="C54" s="2"/>
      <c r="D54" s="2"/>
      <c r="E54" s="2"/>
      <c r="F54" s="2"/>
      <c r="G54" s="2"/>
      <c r="H54" s="2"/>
      <c r="I54" s="2"/>
      <c r="J54" s="2"/>
    </row>
    <row r="55" spans="1:13">
      <c r="A55" s="2"/>
      <c r="B55" s="2"/>
      <c r="C55" s="2"/>
      <c r="D55" s="2"/>
      <c r="E55" s="2"/>
      <c r="F55" s="2"/>
      <c r="G55" s="2"/>
      <c r="H55" s="2"/>
      <c r="I55" s="2"/>
      <c r="J55" s="2"/>
    </row>
    <row r="56" spans="1:13" ht="15" customHeight="1">
      <c r="A56"/>
      <c r="B56" s="8" t="str">
        <f>$D$3&amp;" ("&amp;$D$4&amp;")"</f>
        <v>Y – 5 ([three years ago])</v>
      </c>
      <c r="C56" s="8"/>
      <c r="D56" s="8"/>
      <c r="E56" s="24" t="str">
        <f>$E$3&amp;" ("&amp;$E$4&amp;")"</f>
        <v>Y – 4 ([two years ago])</v>
      </c>
      <c r="F56" s="8"/>
      <c r="G56" s="8"/>
      <c r="H56" s="20" t="str">
        <f>"Data for "&amp;$F$3&amp;" ("&amp;$F$4&amp;")"</f>
        <v>Data for Y – 3 ([last year])</v>
      </c>
      <c r="I56" s="8"/>
      <c r="J56" s="8"/>
    </row>
    <row r="57" spans="1:13" ht="15.75">
      <c r="A57"/>
      <c r="B57" s="9" t="s">
        <v>17</v>
      </c>
      <c r="C57" s="9" t="s">
        <v>18</v>
      </c>
      <c r="D57" s="21" t="s">
        <v>15</v>
      </c>
      <c r="E57" s="9" t="s">
        <v>17</v>
      </c>
      <c r="F57" s="9" t="s">
        <v>18</v>
      </c>
      <c r="G57" s="21" t="s">
        <v>15</v>
      </c>
      <c r="H57" s="9" t="s">
        <v>17</v>
      </c>
      <c r="I57" s="9" t="s">
        <v>18</v>
      </c>
      <c r="J57" s="21" t="s">
        <v>15</v>
      </c>
    </row>
    <row r="58" spans="1:13">
      <c r="A58" s="13" t="s">
        <v>9</v>
      </c>
      <c r="B58" s="14" t="e">
        <f>#VALUE!</f>
        <v>#VALUE!</v>
      </c>
      <c r="C58" s="14" t="e">
        <f>#VALUE!</f>
        <v>#VALUE!</v>
      </c>
      <c r="D58" s="23" t="e">
        <f>#VALUE!</f>
        <v>#VALUE!</v>
      </c>
      <c r="E58" s="14" t="e">
        <f>#VALUE!</f>
        <v>#VALUE!</v>
      </c>
      <c r="F58" s="14" t="e">
        <f>#VALUE!</f>
        <v>#VALUE!</v>
      </c>
      <c r="G58" s="23" t="e">
        <f>#VALUE!</f>
        <v>#VALUE!</v>
      </c>
      <c r="H58" s="14" t="e">
        <f>#VALUE!</f>
        <v>#VALUE!</v>
      </c>
      <c r="I58" s="14" t="e">
        <f>#VALUE!</f>
        <v>#VALUE!</v>
      </c>
      <c r="J58" s="23" t="e">
        <f>#VALUE!</f>
        <v>#VALUE!</v>
      </c>
      <c r="K58" s="5"/>
    </row>
    <row r="59" spans="1:13">
      <c r="A59" s="13" t="s">
        <v>10</v>
      </c>
      <c r="B59" s="14" t="e">
        <f>#VALUE!</f>
        <v>#VALUE!</v>
      </c>
      <c r="C59" s="14" t="e">
        <f>#VALUE!</f>
        <v>#VALUE!</v>
      </c>
      <c r="D59" s="23" t="e">
        <f>#VALUE!</f>
        <v>#VALUE!</v>
      </c>
      <c r="E59" s="14" t="e">
        <f>#VALUE!</f>
        <v>#VALUE!</v>
      </c>
      <c r="F59" s="14" t="e">
        <f>#VALUE!</f>
        <v>#VALUE!</v>
      </c>
      <c r="G59" s="23" t="e">
        <f>#VALUE!</f>
        <v>#VALUE!</v>
      </c>
      <c r="H59" s="14" t="e">
        <f>#VALUE!</f>
        <v>#VALUE!</v>
      </c>
      <c r="I59" s="14" t="e">
        <f>#VALUE!</f>
        <v>#VALUE!</v>
      </c>
      <c r="J59" s="23" t="e">
        <f>#VALUE!</f>
        <v>#VALUE!</v>
      </c>
      <c r="K59" s="5"/>
    </row>
    <row r="60" spans="1:13">
      <c r="A60" s="13" t="s">
        <v>11</v>
      </c>
      <c r="B60" s="14" t="e">
        <f>#VALUE!</f>
        <v>#VALUE!</v>
      </c>
      <c r="C60" s="14" t="e">
        <f>#VALUE!</f>
        <v>#VALUE!</v>
      </c>
      <c r="D60" s="23" t="e">
        <f>#VALUE!</f>
        <v>#VALUE!</v>
      </c>
      <c r="E60" s="14" t="e">
        <f>#VALUE!</f>
        <v>#VALUE!</v>
      </c>
      <c r="F60" s="14" t="e">
        <f>#VALUE!</f>
        <v>#VALUE!</v>
      </c>
      <c r="G60" s="23" t="e">
        <f>#VALUE!</f>
        <v>#VALUE!</v>
      </c>
      <c r="H60" s="14" t="e">
        <f>#VALUE!</f>
        <v>#VALUE!</v>
      </c>
      <c r="I60" s="14" t="e">
        <f>#VALUE!</f>
        <v>#VALUE!</v>
      </c>
      <c r="J60" s="23" t="e">
        <f>#VALUE!</f>
        <v>#VALUE!</v>
      </c>
      <c r="K60" s="5"/>
    </row>
    <row r="61" spans="1:13">
      <c r="A61" s="13" t="s">
        <v>12</v>
      </c>
      <c r="B61" s="14" t="e">
        <f>#VALUE!</f>
        <v>#VALUE!</v>
      </c>
      <c r="C61" s="14" t="e">
        <f>#VALUE!</f>
        <v>#VALUE!</v>
      </c>
      <c r="D61" s="23" t="e">
        <f>#VALUE!</f>
        <v>#VALUE!</v>
      </c>
      <c r="E61" s="14" t="e">
        <f>#VALUE!</f>
        <v>#VALUE!</v>
      </c>
      <c r="F61" s="14" t="e">
        <f>#VALUE!</f>
        <v>#VALUE!</v>
      </c>
      <c r="G61" s="23" t="e">
        <f>#VALUE!</f>
        <v>#VALUE!</v>
      </c>
      <c r="H61" s="14" t="e">
        <f>#VALUE!</f>
        <v>#VALUE!</v>
      </c>
      <c r="I61" s="14" t="e">
        <f>#VALUE!</f>
        <v>#VALUE!</v>
      </c>
      <c r="J61" s="23" t="e">
        <f>#VALUE!</f>
        <v>#VALUE!</v>
      </c>
      <c r="K61" s="5"/>
    </row>
    <row r="63" spans="1:13" ht="19.5">
      <c r="A63" s="3" t="s">
        <v>30</v>
      </c>
      <c r="B63" s="2"/>
      <c r="C63" s="2"/>
      <c r="D63" s="2"/>
      <c r="E63" s="2"/>
      <c r="F63" s="2"/>
      <c r="G63" s="2"/>
      <c r="H63" s="2"/>
      <c r="I63" s="2"/>
      <c r="J63" s="2"/>
      <c r="L63" s="2"/>
      <c r="M63" s="2"/>
    </row>
    <row r="64" spans="1:1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spans="1:14" ht="15" customHeight="1">
      <c r="A65"/>
      <c r="B65" s="16" t="str">
        <f>$D$3&amp;" ("&amp;$D$4&amp;")"</f>
        <v>Y – 5 ([three years ago])</v>
      </c>
      <c r="C65" s="8"/>
      <c r="D65" s="8"/>
      <c r="E65" s="16"/>
      <c r="F65" s="20" t="str">
        <f>$E$3&amp;" ("&amp;$E$4&amp;")"</f>
        <v>Y – 4 ([two years ago])</v>
      </c>
      <c r="G65" s="8"/>
      <c r="H65" s="8"/>
      <c r="I65" s="16"/>
      <c r="J65" s="20" t="str">
        <f>"Data for "&amp;$F$3&amp;" ("&amp;$F$4&amp;")"</f>
        <v>Data for Y – 3 ([last year])</v>
      </c>
      <c r="K65" s="8"/>
      <c r="L65" s="8"/>
      <c r="M65" s="16"/>
    </row>
    <row r="66" spans="1:14" ht="15.75">
      <c r="A66"/>
      <c r="B66" s="9" t="s">
        <v>13</v>
      </c>
      <c r="C66" s="9" t="s">
        <v>14</v>
      </c>
      <c r="D66" s="9" t="s">
        <v>15</v>
      </c>
      <c r="E66" s="21" t="s">
        <v>17</v>
      </c>
      <c r="F66" s="9" t="s">
        <v>13</v>
      </c>
      <c r="G66" s="9" t="s">
        <v>14</v>
      </c>
      <c r="H66" s="9" t="s">
        <v>15</v>
      </c>
      <c r="I66" s="21" t="s">
        <v>17</v>
      </c>
      <c r="J66" s="9" t="s">
        <v>13</v>
      </c>
      <c r="K66" s="9" t="s">
        <v>14</v>
      </c>
      <c r="L66" s="9" t="s">
        <v>15</v>
      </c>
      <c r="M66" s="21" t="s">
        <v>17</v>
      </c>
    </row>
    <row r="67" spans="1:14">
      <c r="A67" s="13" t="s">
        <v>19</v>
      </c>
      <c r="B67" s="14" t="e">
        <f>#VALUE!</f>
        <v>#VALUE!</v>
      </c>
      <c r="C67" s="14" t="e">
        <f>#VALUE!</f>
        <v>#VALUE!</v>
      </c>
      <c r="D67" s="14" t="e">
        <f>#VALUE!</f>
        <v>#VALUE!</v>
      </c>
      <c r="E67" s="23" t="e">
        <f>#VALUE!</f>
        <v>#VALUE!</v>
      </c>
      <c r="F67" s="14" t="e">
        <f>#VALUE!</f>
        <v>#VALUE!</v>
      </c>
      <c r="G67" s="14" t="e">
        <f>#VALUE!</f>
        <v>#VALUE!</v>
      </c>
      <c r="H67" s="14" t="e">
        <f>#VALUE!</f>
        <v>#VALUE!</v>
      </c>
      <c r="I67" s="23" t="e">
        <f>#VALUE!</f>
        <v>#VALUE!</v>
      </c>
      <c r="J67" s="14" t="e">
        <f>#VALUE!</f>
        <v>#VALUE!</v>
      </c>
      <c r="K67" s="14" t="e">
        <f>#VALUE!</f>
        <v>#VALUE!</v>
      </c>
      <c r="L67" s="14" t="e">
        <f>#VALUE!</f>
        <v>#VALUE!</v>
      </c>
      <c r="M67" s="23" t="e">
        <f>#VALUE!</f>
        <v>#VALUE!</v>
      </c>
      <c r="N67" s="5"/>
    </row>
    <row r="68" spans="1:14">
      <c r="A68" s="13" t="s">
        <v>20</v>
      </c>
      <c r="B68" s="14" t="e">
        <f>#VALUE!</f>
        <v>#VALUE!</v>
      </c>
      <c r="C68" s="14" t="e">
        <f>#VALUE!</f>
        <v>#VALUE!</v>
      </c>
      <c r="D68" s="14" t="e">
        <f>#VALUE!</f>
        <v>#VALUE!</v>
      </c>
      <c r="E68" s="23" t="e">
        <f>#VALUE!</f>
        <v>#VALUE!</v>
      </c>
      <c r="F68" s="14" t="e">
        <f>#VALUE!</f>
        <v>#VALUE!</v>
      </c>
      <c r="G68" s="14" t="e">
        <f>#VALUE!</f>
        <v>#VALUE!</v>
      </c>
      <c r="H68" s="14" t="e">
        <f>#VALUE!</f>
        <v>#VALUE!</v>
      </c>
      <c r="I68" s="23" t="e">
        <f>#VALUE!</f>
        <v>#VALUE!</v>
      </c>
      <c r="J68" s="14" t="e">
        <f>#VALUE!</f>
        <v>#VALUE!</v>
      </c>
      <c r="K68" s="14" t="e">
        <f>#VALUE!</f>
        <v>#VALUE!</v>
      </c>
      <c r="L68" s="14" t="e">
        <f>#VALUE!</f>
        <v>#VALUE!</v>
      </c>
      <c r="M68" s="23" t="e">
        <f>#VALUE!</f>
        <v>#VALUE!</v>
      </c>
      <c r="N68" s="5"/>
    </row>
    <row r="69" spans="1:14">
      <c r="A69" s="13" t="s">
        <v>21</v>
      </c>
      <c r="B69" s="14" t="e">
        <f>#VALUE!</f>
        <v>#VALUE!</v>
      </c>
      <c r="C69" s="14" t="e">
        <f>#VALUE!</f>
        <v>#VALUE!</v>
      </c>
      <c r="D69" s="14" t="e">
        <f>#VALUE!</f>
        <v>#VALUE!</v>
      </c>
      <c r="E69" s="23" t="e">
        <f>#VALUE!</f>
        <v>#VALUE!</v>
      </c>
      <c r="F69" s="14" t="e">
        <f>#VALUE!</f>
        <v>#VALUE!</v>
      </c>
      <c r="G69" s="14" t="e">
        <f>#VALUE!</f>
        <v>#VALUE!</v>
      </c>
      <c r="H69" s="14" t="e">
        <f>#VALUE!</f>
        <v>#VALUE!</v>
      </c>
      <c r="I69" s="23" t="e">
        <f>#VALUE!</f>
        <v>#VALUE!</v>
      </c>
      <c r="J69" s="14" t="e">
        <f>#VALUE!</f>
        <v>#VALUE!</v>
      </c>
      <c r="K69" s="14" t="e">
        <f>#VALUE!</f>
        <v>#VALUE!</v>
      </c>
      <c r="L69" s="14" t="e">
        <f>#VALUE!</f>
        <v>#VALUE!</v>
      </c>
      <c r="M69" s="23" t="e">
        <f>#VALUE!</f>
        <v>#VALUE!</v>
      </c>
      <c r="N69" s="5"/>
    </row>
    <row r="70" spans="1:14">
      <c r="A70" s="13" t="s">
        <v>22</v>
      </c>
      <c r="B70" s="14" t="e">
        <f>#VALUE!</f>
        <v>#VALUE!</v>
      </c>
      <c r="C70" s="14" t="e">
        <f>#VALUE!</f>
        <v>#VALUE!</v>
      </c>
      <c r="D70" s="14" t="e">
        <f>#VALUE!</f>
        <v>#VALUE!</v>
      </c>
      <c r="E70" s="23" t="e">
        <f>#VALUE!</f>
        <v>#VALUE!</v>
      </c>
      <c r="F70" s="14" t="e">
        <f>#VALUE!</f>
        <v>#VALUE!</v>
      </c>
      <c r="G70" s="14" t="e">
        <f>#VALUE!</f>
        <v>#VALUE!</v>
      </c>
      <c r="H70" s="14" t="e">
        <f>#VALUE!</f>
        <v>#VALUE!</v>
      </c>
      <c r="I70" s="23" t="e">
        <f>#VALUE!</f>
        <v>#VALUE!</v>
      </c>
      <c r="J70" s="14" t="e">
        <f>#VALUE!</f>
        <v>#VALUE!</v>
      </c>
      <c r="K70" s="14" t="e">
        <f>#VALUE!</f>
        <v>#VALUE!</v>
      </c>
      <c r="L70" s="14" t="e">
        <f>#VALUE!</f>
        <v>#VALUE!</v>
      </c>
      <c r="M70" s="23" t="e">
        <f>#VALUE!</f>
        <v>#VALUE!</v>
      </c>
      <c r="N70" s="5"/>
    </row>
    <row r="71" spans="1:14">
      <c r="A71" s="13" t="s">
        <v>23</v>
      </c>
      <c r="B71" s="14" t="e">
        <f>#VALUE!</f>
        <v>#VALUE!</v>
      </c>
      <c r="C71" s="14" t="e">
        <f>#VALUE!</f>
        <v>#VALUE!</v>
      </c>
      <c r="D71" s="14" t="e">
        <f>#VALUE!</f>
        <v>#VALUE!</v>
      </c>
      <c r="E71" s="23" t="e">
        <f>#VALUE!</f>
        <v>#VALUE!</v>
      </c>
      <c r="F71" s="14" t="e">
        <f>#VALUE!</f>
        <v>#VALUE!</v>
      </c>
      <c r="G71" s="14" t="e">
        <f>#VALUE!</f>
        <v>#VALUE!</v>
      </c>
      <c r="H71" s="14" t="e">
        <f>#VALUE!</f>
        <v>#VALUE!</v>
      </c>
      <c r="I71" s="23" t="e">
        <f>#VALUE!</f>
        <v>#VALUE!</v>
      </c>
      <c r="J71" s="14" t="e">
        <f>#VALUE!</f>
        <v>#VALUE!</v>
      </c>
      <c r="K71" s="14" t="e">
        <f>#VALUE!</f>
        <v>#VALUE!</v>
      </c>
      <c r="L71" s="14" t="e">
        <f>#VALUE!</f>
        <v>#VALUE!</v>
      </c>
      <c r="M71" s="23" t="e">
        <f>#VALUE!</f>
        <v>#VALUE!</v>
      </c>
      <c r="N71" s="5"/>
    </row>
    <row r="72" spans="1:14">
      <c r="A72" s="13" t="s">
        <v>24</v>
      </c>
      <c r="B72" s="14" t="e">
        <f>#VALUE!</f>
        <v>#VALUE!</v>
      </c>
      <c r="C72" s="14" t="e">
        <f>#VALUE!</f>
        <v>#VALUE!</v>
      </c>
      <c r="D72" s="14" t="e">
        <f>#VALUE!</f>
        <v>#VALUE!</v>
      </c>
      <c r="E72" s="23" t="e">
        <f>#VALUE!</f>
        <v>#VALUE!</v>
      </c>
      <c r="F72" s="14" t="e">
        <f>#VALUE!</f>
        <v>#VALUE!</v>
      </c>
      <c r="G72" s="14" t="e">
        <f>#VALUE!</f>
        <v>#VALUE!</v>
      </c>
      <c r="H72" s="14" t="e">
        <f>#VALUE!</f>
        <v>#VALUE!</v>
      </c>
      <c r="I72" s="23" t="e">
        <f>#VALUE!</f>
        <v>#VALUE!</v>
      </c>
      <c r="J72" s="14" t="e">
        <f>#VALUE!</f>
        <v>#VALUE!</v>
      </c>
      <c r="K72" s="14" t="e">
        <f>#VALUE!</f>
        <v>#VALUE!</v>
      </c>
      <c r="L72" s="14" t="e">
        <f>#VALUE!</f>
        <v>#VALUE!</v>
      </c>
      <c r="M72" s="23" t="e">
        <f>#VALUE!</f>
        <v>#VALUE!</v>
      </c>
      <c r="N72" s="5"/>
    </row>
    <row r="73" spans="1:14">
      <c r="A73" s="13" t="s">
        <v>25</v>
      </c>
      <c r="B73" s="14" t="e">
        <f>#VALUE!</f>
        <v>#VALUE!</v>
      </c>
      <c r="C73" s="14" t="e">
        <f>#VALUE!</f>
        <v>#VALUE!</v>
      </c>
      <c r="D73" s="14" t="e">
        <f>#VALUE!</f>
        <v>#VALUE!</v>
      </c>
      <c r="E73" s="23" t="e">
        <f>#VALUE!</f>
        <v>#VALUE!</v>
      </c>
      <c r="F73" s="14" t="e">
        <f>#VALUE!</f>
        <v>#VALUE!</v>
      </c>
      <c r="G73" s="14" t="e">
        <f>#VALUE!</f>
        <v>#VALUE!</v>
      </c>
      <c r="H73" s="14" t="e">
        <f>#VALUE!</f>
        <v>#VALUE!</v>
      </c>
      <c r="I73" s="23" t="e">
        <f>#VALUE!</f>
        <v>#VALUE!</v>
      </c>
      <c r="J73" s="14" t="e">
        <f>#VALUE!</f>
        <v>#VALUE!</v>
      </c>
      <c r="K73" s="14" t="e">
        <f>#VALUE!</f>
        <v>#VALUE!</v>
      </c>
      <c r="L73" s="14" t="e">
        <f>#VALUE!</f>
        <v>#VALUE!</v>
      </c>
      <c r="M73" s="23" t="e">
        <f>#VALUE!</f>
        <v>#VALUE!</v>
      </c>
      <c r="N73" s="5"/>
    </row>
    <row r="74" spans="1:14">
      <c r="A74" s="13" t="s">
        <v>26</v>
      </c>
      <c r="B74" s="14" t="e">
        <f>#VALUE!</f>
        <v>#VALUE!</v>
      </c>
      <c r="C74" s="14" t="e">
        <f>#VALUE!</f>
        <v>#VALUE!</v>
      </c>
      <c r="D74" s="14" t="e">
        <f>#VALUE!</f>
        <v>#VALUE!</v>
      </c>
      <c r="E74" s="23" t="e">
        <f>#VALUE!</f>
        <v>#VALUE!</v>
      </c>
      <c r="F74" s="14" t="e">
        <f>#VALUE!</f>
        <v>#VALUE!</v>
      </c>
      <c r="G74" s="14" t="e">
        <f>#VALUE!</f>
        <v>#VALUE!</v>
      </c>
      <c r="H74" s="14" t="e">
        <f>#VALUE!</f>
        <v>#VALUE!</v>
      </c>
      <c r="I74" s="23" t="e">
        <f>#VALUE!</f>
        <v>#VALUE!</v>
      </c>
      <c r="J74" s="14" t="e">
        <f>#VALUE!</f>
        <v>#VALUE!</v>
      </c>
      <c r="K74" s="14" t="e">
        <f>#VALUE!</f>
        <v>#VALUE!</v>
      </c>
      <c r="L74" s="14" t="e">
        <f>#VALUE!</f>
        <v>#VALUE!</v>
      </c>
      <c r="M74" s="23" t="e">
        <f>#VALUE!</f>
        <v>#VALUE!</v>
      </c>
      <c r="N74" s="5"/>
    </row>
    <row r="75" spans="1:14">
      <c r="A75" s="13" t="s">
        <v>27</v>
      </c>
      <c r="B75" s="14" t="e">
        <f>#VALUE!</f>
        <v>#VALUE!</v>
      </c>
      <c r="C75" s="14" t="e">
        <f>#VALUE!</f>
        <v>#VALUE!</v>
      </c>
      <c r="D75" s="14" t="e">
        <f>#VALUE!</f>
        <v>#VALUE!</v>
      </c>
      <c r="E75" s="23" t="e">
        <f>#VALUE!</f>
        <v>#VALUE!</v>
      </c>
      <c r="F75" s="14" t="e">
        <f>#VALUE!</f>
        <v>#VALUE!</v>
      </c>
      <c r="G75" s="14" t="e">
        <f>#VALUE!</f>
        <v>#VALUE!</v>
      </c>
      <c r="H75" s="14" t="e">
        <f>#VALUE!</f>
        <v>#VALUE!</v>
      </c>
      <c r="I75" s="23" t="e">
        <f>#VALUE!</f>
        <v>#VALUE!</v>
      </c>
      <c r="J75" s="14" t="e">
        <f>#VALUE!</f>
        <v>#VALUE!</v>
      </c>
      <c r="K75" s="14" t="e">
        <f>#VALUE!</f>
        <v>#VALUE!</v>
      </c>
      <c r="L75" s="14" t="e">
        <f>#VALUE!</f>
        <v>#VALUE!</v>
      </c>
      <c r="M75" s="23" t="e">
        <f>#VALUE!</f>
        <v>#VALUE!</v>
      </c>
      <c r="N75" s="5"/>
    </row>
  </sheetData>
  <sheetProtection sheet="1" objects="1" scenarios="1" selectLockedCells="1"/>
  <phoneticPr fontId="13" type="noConversion"/>
  <dataValidations count="3">
    <dataValidation type="decimal" allowBlank="1" showInputMessage="1" showErrorMessage="1" error="The load factor must be between 0% and 100%." sqref="G10:G28 E10:E28 C10:C28">
      <formula1>0</formula1>
      <formula2>1</formula2>
    </dataValidation>
    <dataValidation type="decimal" allowBlank="1" showInputMessage="1" showErrorMessage="1" error="The coincidence factor must be between 0% and 100%." sqref="B10:B28 D10:D28 F10:F28">
      <formula1>0</formula1>
      <formula2>1</formula2>
    </dataValidation>
    <dataValidation type="decimal" allowBlank="1" showInputMessage="1" showErrorMessage="1" sqref="B67:M75 B48:J52 B58:J61 B34:J42">
      <formula1>0</formula1>
      <formula2>1</formula2>
    </dataValidation>
  </dataValidations>
  <pageMargins left="0.71" right="0.71" top="0.75" bottom="0.75" header="0.31" footer="0.31"/>
  <pageSetup paperSize="8" scale="62" orientation="landscape" r:id="rId1"/>
  <extLst>
    <ext xmlns:mx="http://schemas.microsoft.com/office/mac/excel/2008/main" uri="{64002731-A6B0-56B0-2670-7721B7C09600}">
      <mx:PLV Mode="0" OnePage="0" WScale="75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indexed="41"/>
    <pageSetUpPr fitToPage="1"/>
  </sheetPr>
  <dimension ref="A1:F72"/>
  <sheetViews>
    <sheetView showGridLines="0" workbookViewId="0"/>
  </sheetViews>
  <sheetFormatPr defaultColWidth="20.625" defaultRowHeight="15"/>
  <cols>
    <col min="1" max="1" width="50.625" style="1" customWidth="1"/>
    <col min="2" max="16384" width="20.625" style="1"/>
  </cols>
  <sheetData>
    <row r="1" spans="1:4" customFormat="1" ht="21" customHeight="1">
      <c r="A1" s="4" t="str">
        <f>"Averages for "&amp;Data!A4&amp;" in "&amp;Data!B4&amp;" ("&amp;Data!G4&amp;")"</f>
        <v>Averages for [enter DNO area name here] in [year after next] ([data version])</v>
      </c>
    </row>
    <row r="2" spans="1:4" customFormat="1" ht="15.75"/>
    <row r="3" spans="1:4" ht="19.5">
      <c r="A3" s="3" t="s">
        <v>31</v>
      </c>
    </row>
    <row r="4" spans="1:4" ht="15.75">
      <c r="A4"/>
    </row>
    <row r="5" spans="1:4" s="19" customFormat="1" ht="15.75">
      <c r="A5" s="17"/>
      <c r="B5" s="20" t="str">
        <f>"To calculate "&amp;Data!$B$4&amp;" tariffs"</f>
        <v>To calculate [year after next] tariffs</v>
      </c>
      <c r="C5" s="16"/>
      <c r="D5" s="18"/>
    </row>
    <row r="6" spans="1:4" ht="15.75">
      <c r="A6"/>
      <c r="B6" s="9" t="s">
        <v>32</v>
      </c>
      <c r="C6" s="9" t="s">
        <v>33</v>
      </c>
    </row>
    <row r="7" spans="1:4">
      <c r="A7" s="13" t="s">
        <v>0</v>
      </c>
      <c r="B7" s="11" t="e">
        <f>AVERAGE(Data!B10,Data!D10,Data!F10)</f>
        <v>#VALUE!</v>
      </c>
      <c r="C7" s="11" t="e">
        <f>AVERAGE(Data!C10,Data!E10,Data!G10)</f>
        <v>#VALUE!</v>
      </c>
      <c r="D7" s="5"/>
    </row>
    <row r="8" spans="1:4">
      <c r="A8" s="13" t="s">
        <v>1</v>
      </c>
      <c r="B8" s="11" t="e">
        <f>AVERAGE(Data!B11,Data!D11,Data!F11)</f>
        <v>#VALUE!</v>
      </c>
      <c r="C8" s="11" t="e">
        <f>AVERAGE(Data!C11,Data!E11,Data!G11)</f>
        <v>#VALUE!</v>
      </c>
      <c r="D8" s="5"/>
    </row>
    <row r="9" spans="1:4" ht="15.75">
      <c r="A9" s="13" t="s">
        <v>2</v>
      </c>
      <c r="B9" s="12"/>
      <c r="C9" s="11" t="e">
        <f>AVERAGE(Data!C12,Data!E12,Data!G12)</f>
        <v>#VALUE!</v>
      </c>
      <c r="D9" s="5"/>
    </row>
    <row r="10" spans="1:4">
      <c r="A10" s="13" t="s">
        <v>3</v>
      </c>
      <c r="B10" s="11" t="e">
        <f>AVERAGE(Data!B13,Data!D13,Data!F13)</f>
        <v>#VALUE!</v>
      </c>
      <c r="C10" s="11" t="e">
        <f>AVERAGE(Data!C13,Data!E13,Data!G13)</f>
        <v>#VALUE!</v>
      </c>
      <c r="D10" s="5"/>
    </row>
    <row r="11" spans="1:4">
      <c r="A11" s="13" t="s">
        <v>4</v>
      </c>
      <c r="B11" s="11" t="e">
        <f>AVERAGE(Data!B14,Data!D14,Data!F14)</f>
        <v>#VALUE!</v>
      </c>
      <c r="C11" s="11" t="e">
        <f>AVERAGE(Data!C14,Data!E14,Data!G14)</f>
        <v>#VALUE!</v>
      </c>
      <c r="D11" s="5"/>
    </row>
    <row r="12" spans="1:4" ht="15.75">
      <c r="A12" s="13" t="s">
        <v>5</v>
      </c>
      <c r="B12" s="12"/>
      <c r="C12" s="11" t="e">
        <f>AVERAGE(Data!C15,Data!E15,Data!G15)</f>
        <v>#VALUE!</v>
      </c>
      <c r="D12" s="5"/>
    </row>
    <row r="13" spans="1:4">
      <c r="A13" s="13" t="s">
        <v>6</v>
      </c>
      <c r="B13" s="11" t="e">
        <f>AVERAGE(Data!B16,Data!D16,Data!F16)</f>
        <v>#VALUE!</v>
      </c>
      <c r="C13" s="11" t="e">
        <f>AVERAGE(Data!C16,Data!E16,Data!G16)</f>
        <v>#VALUE!</v>
      </c>
      <c r="D13" s="5"/>
    </row>
    <row r="14" spans="1:4">
      <c r="A14" s="13" t="s">
        <v>7</v>
      </c>
      <c r="B14" s="11" t="e">
        <f>AVERAGE(Data!B17,Data!D17,Data!F17)</f>
        <v>#VALUE!</v>
      </c>
      <c r="C14" s="11" t="e">
        <f>AVERAGE(Data!C17,Data!E17,Data!G17)</f>
        <v>#VALUE!</v>
      </c>
      <c r="D14" s="5"/>
    </row>
    <row r="15" spans="1:4">
      <c r="A15" s="13" t="s">
        <v>8</v>
      </c>
      <c r="B15" s="11" t="e">
        <f>AVERAGE(Data!B18,Data!D18,Data!F18)</f>
        <v>#VALUE!</v>
      </c>
      <c r="C15" s="11" t="e">
        <f>AVERAGE(Data!C18,Data!E18,Data!G18)</f>
        <v>#VALUE!</v>
      </c>
      <c r="D15" s="5"/>
    </row>
    <row r="16" spans="1:4">
      <c r="A16" s="13" t="s">
        <v>41</v>
      </c>
      <c r="B16" s="11" t="e">
        <f>AVERAGE(Data!B19,Data!D19,Data!F19)</f>
        <v>#VALUE!</v>
      </c>
      <c r="C16" s="11" t="e">
        <f>AVERAGE(Data!C19,Data!E19,Data!G19)</f>
        <v>#VALUE!</v>
      </c>
      <c r="D16" s="5"/>
    </row>
    <row r="17" spans="1:5">
      <c r="A17" s="13" t="s">
        <v>42</v>
      </c>
      <c r="B17" s="11" t="e">
        <f>AVERAGE(Data!B20,Data!D20,Data!F20)</f>
        <v>#VALUE!</v>
      </c>
      <c r="C17" s="11" t="e">
        <f>AVERAGE(Data!C20,Data!E20,Data!G20)</f>
        <v>#VALUE!</v>
      </c>
      <c r="D17" s="5"/>
    </row>
    <row r="18" spans="1:5">
      <c r="A18" s="13" t="s">
        <v>43</v>
      </c>
      <c r="B18" s="11" t="e">
        <f>AVERAGE(Data!B21,Data!D21,Data!F21)</f>
        <v>#VALUE!</v>
      </c>
      <c r="C18" s="11" t="e">
        <f>AVERAGE(Data!C21,Data!E21,Data!G21)</f>
        <v>#VALUE!</v>
      </c>
      <c r="D18" s="5"/>
    </row>
    <row r="19" spans="1:5">
      <c r="A19" s="13" t="s">
        <v>44</v>
      </c>
      <c r="B19" s="11" t="e">
        <f>AVERAGE(Data!B22,Data!D22,Data!F22)</f>
        <v>#VALUE!</v>
      </c>
      <c r="C19" s="11" t="e">
        <f>AVERAGE(Data!C22,Data!E22,Data!G22)</f>
        <v>#VALUE!</v>
      </c>
      <c r="D19" s="5"/>
    </row>
    <row r="20" spans="1:5">
      <c r="A20" s="13" t="s">
        <v>45</v>
      </c>
      <c r="B20" s="11" t="e">
        <f>AVERAGE(Data!B23,Data!D23,Data!F23)</f>
        <v>#VALUE!</v>
      </c>
      <c r="C20" s="11" t="e">
        <f>AVERAGE(Data!C23,Data!E23,Data!G23)</f>
        <v>#VALUE!</v>
      </c>
      <c r="D20" s="5"/>
    </row>
    <row r="21" spans="1:5">
      <c r="A21" s="13" t="s">
        <v>9</v>
      </c>
      <c r="B21" s="11" t="e">
        <f>AVERAGE(Data!B24,Data!D24,Data!F24)</f>
        <v>#VALUE!</v>
      </c>
      <c r="C21" s="11" t="e">
        <f>AVERAGE(Data!C24,Data!E24,Data!G24)</f>
        <v>#VALUE!</v>
      </c>
      <c r="D21" s="5"/>
    </row>
    <row r="22" spans="1:5">
      <c r="A22" s="13" t="s">
        <v>10</v>
      </c>
      <c r="B22" s="11" t="e">
        <f>AVERAGE(Data!B25,Data!D25,Data!F25)</f>
        <v>#VALUE!</v>
      </c>
      <c r="C22" s="11" t="e">
        <f>AVERAGE(Data!C25,Data!E25,Data!G25)</f>
        <v>#VALUE!</v>
      </c>
      <c r="D22" s="5"/>
    </row>
    <row r="23" spans="1:5">
      <c r="A23" s="13" t="s">
        <v>11</v>
      </c>
      <c r="B23" s="11" t="e">
        <f>AVERAGE(Data!B26,Data!D26,Data!F26)</f>
        <v>#VALUE!</v>
      </c>
      <c r="C23" s="11" t="e">
        <f>AVERAGE(Data!C26,Data!E26,Data!G26)</f>
        <v>#VALUE!</v>
      </c>
      <c r="D23" s="5"/>
    </row>
    <row r="24" spans="1:5">
      <c r="A24" s="13" t="s">
        <v>12</v>
      </c>
      <c r="B24" s="11" t="e">
        <f>AVERAGE(Data!B27,Data!D27,Data!F27)</f>
        <v>#VALUE!</v>
      </c>
      <c r="C24" s="11" t="e">
        <f>AVERAGE(Data!C27,Data!E27,Data!G27)</f>
        <v>#VALUE!</v>
      </c>
      <c r="D24" s="5"/>
    </row>
    <row r="25" spans="1:5">
      <c r="A25" s="13" t="s">
        <v>46</v>
      </c>
      <c r="B25" s="11" t="e">
        <f>AVERAGE(Data!B28,Data!D28,Data!F28)</f>
        <v>#VALUE!</v>
      </c>
      <c r="C25" s="11" t="e">
        <f>AVERAGE(Data!C28,Data!E28,Data!G28)</f>
        <v>#VALUE!</v>
      </c>
      <c r="D25" s="5"/>
    </row>
    <row r="27" spans="1:5" ht="19.5">
      <c r="A27" s="3" t="s">
        <v>28</v>
      </c>
    </row>
    <row r="28" spans="1:5">
      <c r="A28" s="2"/>
    </row>
    <row r="29" spans="1:5" ht="15" customHeight="1">
      <c r="A29"/>
      <c r="B29" s="20" t="str">
        <f>"To calculate "&amp;Data!$B$4&amp;" tariffs"</f>
        <v>To calculate [year after next] tariffs</v>
      </c>
      <c r="C29" s="8"/>
      <c r="D29" s="8"/>
    </row>
    <row r="30" spans="1:5" ht="15.75">
      <c r="A30"/>
      <c r="B30" s="9" t="s">
        <v>13</v>
      </c>
      <c r="C30" s="9" t="s">
        <v>14</v>
      </c>
      <c r="D30" s="9" t="s">
        <v>15</v>
      </c>
    </row>
    <row r="31" spans="1:5">
      <c r="A31" s="13" t="s">
        <v>0</v>
      </c>
      <c r="B31" s="15" t="e">
        <f>AVERAGE(Data!B34,Data!E34,Data!H34)</f>
        <v>#VALUE!</v>
      </c>
      <c r="C31" s="15" t="e">
        <f>AVERAGE(Data!C34,Data!F34,Data!I34)</f>
        <v>#VALUE!</v>
      </c>
      <c r="D31" s="15" t="e">
        <f>AVERAGE(Data!D34,Data!G34,Data!J34)</f>
        <v>#VALUE!</v>
      </c>
      <c r="E31" s="5"/>
    </row>
    <row r="32" spans="1:5">
      <c r="A32" s="13" t="s">
        <v>1</v>
      </c>
      <c r="B32" s="15" t="e">
        <f>AVERAGE(Data!B35,Data!E35,Data!H35)</f>
        <v>#VALUE!</v>
      </c>
      <c r="C32" s="15" t="e">
        <f>AVERAGE(Data!C35,Data!F35,Data!I35)</f>
        <v>#VALUE!</v>
      </c>
      <c r="D32" s="15" t="e">
        <f>AVERAGE(Data!D35,Data!G35,Data!J35)</f>
        <v>#VALUE!</v>
      </c>
      <c r="E32" s="5"/>
    </row>
    <row r="33" spans="1:5">
      <c r="A33" s="13" t="s">
        <v>2</v>
      </c>
      <c r="B33" s="15" t="e">
        <f>AVERAGE(Data!B36,Data!E36,Data!H36)</f>
        <v>#VALUE!</v>
      </c>
      <c r="C33" s="15" t="e">
        <f>AVERAGE(Data!C36,Data!F36,Data!I36)</f>
        <v>#VALUE!</v>
      </c>
      <c r="D33" s="15" t="e">
        <f>AVERAGE(Data!D36,Data!G36,Data!J36)</f>
        <v>#VALUE!</v>
      </c>
      <c r="E33" s="5"/>
    </row>
    <row r="34" spans="1:5">
      <c r="A34" s="13" t="s">
        <v>3</v>
      </c>
      <c r="B34" s="15" t="e">
        <f>AVERAGE(Data!B37,Data!E37,Data!H37)</f>
        <v>#VALUE!</v>
      </c>
      <c r="C34" s="15" t="e">
        <f>AVERAGE(Data!C37,Data!F37,Data!I37)</f>
        <v>#VALUE!</v>
      </c>
      <c r="D34" s="15" t="e">
        <f>AVERAGE(Data!D37,Data!G37,Data!J37)</f>
        <v>#VALUE!</v>
      </c>
      <c r="E34" s="5"/>
    </row>
    <row r="35" spans="1:5">
      <c r="A35" s="13" t="s">
        <v>4</v>
      </c>
      <c r="B35" s="15" t="e">
        <f>AVERAGE(Data!B38,Data!E38,Data!H38)</f>
        <v>#VALUE!</v>
      </c>
      <c r="C35" s="15" t="e">
        <f>AVERAGE(Data!C38,Data!F38,Data!I38)</f>
        <v>#VALUE!</v>
      </c>
      <c r="D35" s="15" t="e">
        <f>AVERAGE(Data!D38,Data!G38,Data!J38)</f>
        <v>#VALUE!</v>
      </c>
      <c r="E35" s="5"/>
    </row>
    <row r="36" spans="1:5">
      <c r="A36" s="13" t="s">
        <v>5</v>
      </c>
      <c r="B36" s="15" t="e">
        <f>AVERAGE(Data!B39,Data!E39,Data!H39)</f>
        <v>#VALUE!</v>
      </c>
      <c r="C36" s="15" t="e">
        <f>AVERAGE(Data!C39,Data!F39,Data!I39)</f>
        <v>#VALUE!</v>
      </c>
      <c r="D36" s="15" t="e">
        <f>AVERAGE(Data!D39,Data!G39,Data!J39)</f>
        <v>#VALUE!</v>
      </c>
      <c r="E36" s="5"/>
    </row>
    <row r="37" spans="1:5">
      <c r="A37" s="13" t="s">
        <v>6</v>
      </c>
      <c r="B37" s="15" t="e">
        <f>AVERAGE(Data!B40,Data!E40,Data!H40)</f>
        <v>#VALUE!</v>
      </c>
      <c r="C37" s="15" t="e">
        <f>AVERAGE(Data!C40,Data!F40,Data!I40)</f>
        <v>#VALUE!</v>
      </c>
      <c r="D37" s="15" t="e">
        <f>AVERAGE(Data!D40,Data!G40,Data!J40)</f>
        <v>#VALUE!</v>
      </c>
      <c r="E37" s="5"/>
    </row>
    <row r="38" spans="1:5">
      <c r="A38" s="13" t="s">
        <v>7</v>
      </c>
      <c r="B38" s="15" t="e">
        <f>AVERAGE(Data!B41,Data!E41,Data!H41)</f>
        <v>#VALUE!</v>
      </c>
      <c r="C38" s="15" t="e">
        <f>AVERAGE(Data!C41,Data!F41,Data!I41)</f>
        <v>#VALUE!</v>
      </c>
      <c r="D38" s="15" t="e">
        <f>AVERAGE(Data!D41,Data!G41,Data!J41)</f>
        <v>#VALUE!</v>
      </c>
      <c r="E38" s="5"/>
    </row>
    <row r="39" spans="1:5">
      <c r="A39" s="13" t="s">
        <v>8</v>
      </c>
      <c r="B39" s="15" t="e">
        <f>AVERAGE(Data!B42,Data!E42,Data!H42)</f>
        <v>#VALUE!</v>
      </c>
      <c r="C39" s="15" t="e">
        <f>AVERAGE(Data!C42,Data!F42,Data!I42)</f>
        <v>#VALUE!</v>
      </c>
      <c r="D39" s="15" t="e">
        <f>AVERAGE(Data!D42,Data!G42,Data!J42)</f>
        <v>#VALUE!</v>
      </c>
      <c r="E39" s="5"/>
    </row>
    <row r="41" spans="1:5" ht="19.5">
      <c r="A41" s="3" t="s">
        <v>29</v>
      </c>
    </row>
    <row r="42" spans="1:5">
      <c r="A42" s="2"/>
    </row>
    <row r="43" spans="1:5" ht="15" customHeight="1">
      <c r="A43"/>
      <c r="B43" s="20" t="str">
        <f>"To calculate "&amp;Data!$B$4&amp;" tariffs"</f>
        <v>To calculate [year after next] tariffs</v>
      </c>
      <c r="C43" s="8"/>
      <c r="D43" s="8"/>
    </row>
    <row r="44" spans="1:5" ht="15.75">
      <c r="A44"/>
      <c r="B44" s="9" t="s">
        <v>13</v>
      </c>
      <c r="C44" s="9" t="s">
        <v>14</v>
      </c>
      <c r="D44" s="9" t="s">
        <v>15</v>
      </c>
    </row>
    <row r="45" spans="1:5">
      <c r="A45" s="13" t="s">
        <v>1</v>
      </c>
      <c r="B45" s="15" t="e">
        <f>AVERAGE(Data!B48,Data!E48,Data!H48)</f>
        <v>#VALUE!</v>
      </c>
      <c r="C45" s="15" t="e">
        <f>AVERAGE(Data!C48,Data!F48,Data!I48)</f>
        <v>#VALUE!</v>
      </c>
      <c r="D45" s="15" t="e">
        <f>AVERAGE(Data!D48,Data!G48,Data!J48)</f>
        <v>#VALUE!</v>
      </c>
      <c r="E45" s="5"/>
    </row>
    <row r="46" spans="1:5">
      <c r="A46" s="13" t="s">
        <v>4</v>
      </c>
      <c r="B46" s="15" t="e">
        <f>AVERAGE(Data!B49,Data!E49,Data!H49)</f>
        <v>#VALUE!</v>
      </c>
      <c r="C46" s="15" t="e">
        <f>AVERAGE(Data!C49,Data!F49,Data!I49)</f>
        <v>#VALUE!</v>
      </c>
      <c r="D46" s="15" t="e">
        <f>AVERAGE(Data!D49,Data!G49,Data!J49)</f>
        <v>#VALUE!</v>
      </c>
      <c r="E46" s="5"/>
    </row>
    <row r="47" spans="1:5">
      <c r="A47" s="13" t="s">
        <v>6</v>
      </c>
      <c r="B47" s="15" t="e">
        <f>AVERAGE(Data!B50,Data!E50,Data!H50)</f>
        <v>#VALUE!</v>
      </c>
      <c r="C47" s="15" t="e">
        <f>AVERAGE(Data!C50,Data!F50,Data!I50)</f>
        <v>#VALUE!</v>
      </c>
      <c r="D47" s="15" t="e">
        <f>AVERAGE(Data!D50,Data!G50,Data!J50)</f>
        <v>#VALUE!</v>
      </c>
      <c r="E47" s="5"/>
    </row>
    <row r="48" spans="1:5">
      <c r="A48" s="13" t="s">
        <v>7</v>
      </c>
      <c r="B48" s="15" t="e">
        <f>AVERAGE(Data!B51,Data!E51,Data!H51)</f>
        <v>#VALUE!</v>
      </c>
      <c r="C48" s="15" t="e">
        <f>AVERAGE(Data!C51,Data!F51,Data!I51)</f>
        <v>#VALUE!</v>
      </c>
      <c r="D48" s="15" t="e">
        <f>AVERAGE(Data!D51,Data!G51,Data!J51)</f>
        <v>#VALUE!</v>
      </c>
      <c r="E48" s="5"/>
    </row>
    <row r="49" spans="1:6">
      <c r="A49" s="13" t="s">
        <v>8</v>
      </c>
      <c r="B49" s="15" t="e">
        <f>AVERAGE(Data!B52,Data!E52,Data!H52)</f>
        <v>#VALUE!</v>
      </c>
      <c r="C49" s="15" t="e">
        <f>AVERAGE(Data!C52,Data!F52,Data!I52)</f>
        <v>#VALUE!</v>
      </c>
      <c r="D49" s="15" t="e">
        <f>AVERAGE(Data!D52,Data!G52,Data!J52)</f>
        <v>#VALUE!</v>
      </c>
      <c r="E49" s="5"/>
    </row>
    <row r="51" spans="1:6" ht="19.5">
      <c r="A51" s="3" t="s">
        <v>16</v>
      </c>
      <c r="B51" s="2"/>
      <c r="C51" s="2"/>
      <c r="D51" s="2"/>
    </row>
    <row r="52" spans="1:6">
      <c r="A52" s="2"/>
      <c r="B52" s="2"/>
      <c r="C52" s="2"/>
      <c r="D52" s="2"/>
    </row>
    <row r="53" spans="1:6" ht="15" customHeight="1">
      <c r="A53"/>
      <c r="B53" s="20" t="str">
        <f>"To calculate "&amp;Data!$B$4&amp;" tariffs"</f>
        <v>To calculate [year after next] tariffs</v>
      </c>
      <c r="C53" s="8"/>
      <c r="D53" s="8"/>
    </row>
    <row r="54" spans="1:6" ht="15.75">
      <c r="A54"/>
      <c r="B54" s="9" t="s">
        <v>17</v>
      </c>
      <c r="C54" s="9" t="s">
        <v>18</v>
      </c>
      <c r="D54" s="9" t="s">
        <v>15</v>
      </c>
    </row>
    <row r="55" spans="1:6">
      <c r="A55" s="13" t="s">
        <v>9</v>
      </c>
      <c r="B55" s="15" t="e">
        <f>AVERAGE(Data!B58,Data!E58,Data!H58)</f>
        <v>#VALUE!</v>
      </c>
      <c r="C55" s="15" t="e">
        <f>AVERAGE(Data!C58,Data!F58,Data!I58)</f>
        <v>#VALUE!</v>
      </c>
      <c r="D55" s="15" t="e">
        <f>AVERAGE(Data!D58,Data!G58,Data!J58)</f>
        <v>#VALUE!</v>
      </c>
      <c r="E55" s="5"/>
    </row>
    <row r="56" spans="1:6">
      <c r="A56" s="13" t="s">
        <v>10</v>
      </c>
      <c r="B56" s="15" t="e">
        <f>AVERAGE(Data!B59,Data!E59,Data!H59)</f>
        <v>#VALUE!</v>
      </c>
      <c r="C56" s="15" t="e">
        <f>AVERAGE(Data!C59,Data!F59,Data!I59)</f>
        <v>#VALUE!</v>
      </c>
      <c r="D56" s="15" t="e">
        <f>AVERAGE(Data!D59,Data!G59,Data!J59)</f>
        <v>#VALUE!</v>
      </c>
      <c r="E56" s="5"/>
    </row>
    <row r="57" spans="1:6">
      <c r="A57" s="13" t="s">
        <v>11</v>
      </c>
      <c r="B57" s="15" t="e">
        <f>AVERAGE(Data!B60,Data!E60,Data!H60)</f>
        <v>#VALUE!</v>
      </c>
      <c r="C57" s="15" t="e">
        <f>AVERAGE(Data!C60,Data!F60,Data!I60)</f>
        <v>#VALUE!</v>
      </c>
      <c r="D57" s="15" t="e">
        <f>AVERAGE(Data!D60,Data!G60,Data!J60)</f>
        <v>#VALUE!</v>
      </c>
      <c r="E57" s="5"/>
    </row>
    <row r="58" spans="1:6">
      <c r="A58" s="13" t="s">
        <v>12</v>
      </c>
      <c r="B58" s="15" t="e">
        <f>AVERAGE(Data!B61,Data!E61,Data!H61)</f>
        <v>#VALUE!</v>
      </c>
      <c r="C58" s="15" t="e">
        <f>AVERAGE(Data!C61,Data!F61,Data!I61)</f>
        <v>#VALUE!</v>
      </c>
      <c r="D58" s="15" t="e">
        <f>AVERAGE(Data!D61,Data!G61,Data!J61)</f>
        <v>#VALUE!</v>
      </c>
      <c r="E58" s="5"/>
    </row>
    <row r="60" spans="1:6" ht="19.5">
      <c r="A60" s="3" t="s">
        <v>30</v>
      </c>
    </row>
    <row r="61" spans="1:6">
      <c r="A61" s="2"/>
    </row>
    <row r="62" spans="1:6" ht="15" customHeight="1">
      <c r="A62"/>
      <c r="B62" s="20" t="str">
        <f>"To calculate "&amp;Data!$B$4&amp;" tariffs"</f>
        <v>To calculate [year after next] tariffs</v>
      </c>
      <c r="C62" s="8"/>
      <c r="D62" s="8"/>
      <c r="E62" s="16"/>
    </row>
    <row r="63" spans="1:6" ht="15.75">
      <c r="A63"/>
      <c r="B63" s="9" t="s">
        <v>13</v>
      </c>
      <c r="C63" s="9" t="s">
        <v>14</v>
      </c>
      <c r="D63" s="9" t="s">
        <v>15</v>
      </c>
      <c r="E63" s="9" t="s">
        <v>17</v>
      </c>
    </row>
    <row r="64" spans="1:6">
      <c r="A64" s="13" t="s">
        <v>19</v>
      </c>
      <c r="B64" s="15" t="e">
        <f>AVERAGE(Data!B67,Data!F67,Data!J67)</f>
        <v>#VALUE!</v>
      </c>
      <c r="C64" s="15" t="e">
        <f>AVERAGE(Data!C67,Data!G67,Data!K67)</f>
        <v>#VALUE!</v>
      </c>
      <c r="D64" s="15" t="e">
        <f>AVERAGE(Data!D67,Data!H67,Data!L67)</f>
        <v>#VALUE!</v>
      </c>
      <c r="E64" s="15" t="e">
        <f>AVERAGE(Data!E67,Data!I67,Data!M67)</f>
        <v>#VALUE!</v>
      </c>
      <c r="F64" s="5"/>
    </row>
    <row r="65" spans="1:6">
      <c r="A65" s="13" t="s">
        <v>20</v>
      </c>
      <c r="B65" s="15" t="e">
        <f>AVERAGE(Data!B68,Data!F68,Data!J68)</f>
        <v>#VALUE!</v>
      </c>
      <c r="C65" s="15" t="e">
        <f>AVERAGE(Data!C68,Data!G68,Data!K68)</f>
        <v>#VALUE!</v>
      </c>
      <c r="D65" s="15" t="e">
        <f>AVERAGE(Data!D68,Data!H68,Data!L68)</f>
        <v>#VALUE!</v>
      </c>
      <c r="E65" s="15" t="e">
        <f>AVERAGE(Data!E68,Data!I68,Data!M68)</f>
        <v>#VALUE!</v>
      </c>
      <c r="F65" s="5"/>
    </row>
    <row r="66" spans="1:6">
      <c r="A66" s="13" t="s">
        <v>21</v>
      </c>
      <c r="B66" s="15" t="e">
        <f>AVERAGE(Data!B69,Data!F69,Data!J69)</f>
        <v>#VALUE!</v>
      </c>
      <c r="C66" s="15" t="e">
        <f>AVERAGE(Data!C69,Data!G69,Data!K69)</f>
        <v>#VALUE!</v>
      </c>
      <c r="D66" s="15" t="e">
        <f>AVERAGE(Data!D69,Data!H69,Data!L69)</f>
        <v>#VALUE!</v>
      </c>
      <c r="E66" s="15" t="e">
        <f>AVERAGE(Data!E69,Data!I69,Data!M69)</f>
        <v>#VALUE!</v>
      </c>
      <c r="F66" s="5"/>
    </row>
    <row r="67" spans="1:6">
      <c r="A67" s="13" t="s">
        <v>22</v>
      </c>
      <c r="B67" s="15" t="e">
        <f>AVERAGE(Data!B70,Data!F70,Data!J70)</f>
        <v>#VALUE!</v>
      </c>
      <c r="C67" s="15" t="e">
        <f>AVERAGE(Data!C70,Data!G70,Data!K70)</f>
        <v>#VALUE!</v>
      </c>
      <c r="D67" s="15" t="e">
        <f>AVERAGE(Data!D70,Data!H70,Data!L70)</f>
        <v>#VALUE!</v>
      </c>
      <c r="E67" s="15" t="e">
        <f>AVERAGE(Data!E70,Data!I70,Data!M70)</f>
        <v>#VALUE!</v>
      </c>
      <c r="F67" s="5"/>
    </row>
    <row r="68" spans="1:6">
      <c r="A68" s="13" t="s">
        <v>23</v>
      </c>
      <c r="B68" s="15" t="e">
        <f>AVERAGE(Data!B71,Data!F71,Data!J71)</f>
        <v>#VALUE!</v>
      </c>
      <c r="C68" s="15" t="e">
        <f>AVERAGE(Data!C71,Data!G71,Data!K71)</f>
        <v>#VALUE!</v>
      </c>
      <c r="D68" s="15" t="e">
        <f>AVERAGE(Data!D71,Data!H71,Data!L71)</f>
        <v>#VALUE!</v>
      </c>
      <c r="E68" s="15" t="e">
        <f>AVERAGE(Data!E71,Data!I71,Data!M71)</f>
        <v>#VALUE!</v>
      </c>
      <c r="F68" s="5"/>
    </row>
    <row r="69" spans="1:6">
      <c r="A69" s="13" t="s">
        <v>24</v>
      </c>
      <c r="B69" s="15" t="e">
        <f>AVERAGE(Data!B72,Data!F72,Data!J72)</f>
        <v>#VALUE!</v>
      </c>
      <c r="C69" s="15" t="e">
        <f>AVERAGE(Data!C72,Data!G72,Data!K72)</f>
        <v>#VALUE!</v>
      </c>
      <c r="D69" s="15" t="e">
        <f>AVERAGE(Data!D72,Data!H72,Data!L72)</f>
        <v>#VALUE!</v>
      </c>
      <c r="E69" s="15" t="e">
        <f>AVERAGE(Data!E72,Data!I72,Data!M72)</f>
        <v>#VALUE!</v>
      </c>
      <c r="F69" s="5"/>
    </row>
    <row r="70" spans="1:6">
      <c r="A70" s="13" t="s">
        <v>25</v>
      </c>
      <c r="B70" s="15" t="e">
        <f>AVERAGE(Data!B73,Data!F73,Data!J73)</f>
        <v>#VALUE!</v>
      </c>
      <c r="C70" s="15" t="e">
        <f>AVERAGE(Data!C73,Data!G73,Data!K73)</f>
        <v>#VALUE!</v>
      </c>
      <c r="D70" s="15" t="e">
        <f>AVERAGE(Data!D73,Data!H73,Data!L73)</f>
        <v>#VALUE!</v>
      </c>
      <c r="E70" s="15" t="e">
        <f>AVERAGE(Data!E73,Data!I73,Data!M73)</f>
        <v>#VALUE!</v>
      </c>
      <c r="F70" s="5"/>
    </row>
    <row r="71" spans="1:6">
      <c r="A71" s="13" t="s">
        <v>26</v>
      </c>
      <c r="B71" s="15" t="e">
        <f>AVERAGE(Data!B74,Data!F74,Data!J74)</f>
        <v>#VALUE!</v>
      </c>
      <c r="C71" s="15" t="e">
        <f>AVERAGE(Data!C74,Data!G74,Data!K74)</f>
        <v>#VALUE!</v>
      </c>
      <c r="D71" s="15" t="e">
        <f>AVERAGE(Data!D74,Data!H74,Data!L74)</f>
        <v>#VALUE!</v>
      </c>
      <c r="E71" s="15" t="e">
        <f>AVERAGE(Data!E74,Data!I74,Data!M74)</f>
        <v>#VALUE!</v>
      </c>
      <c r="F71" s="5"/>
    </row>
    <row r="72" spans="1:6">
      <c r="A72" s="13" t="s">
        <v>27</v>
      </c>
      <c r="B72" s="15" t="e">
        <f>AVERAGE(Data!B75,Data!F75,Data!J75)</f>
        <v>#VALUE!</v>
      </c>
      <c r="C72" s="15" t="e">
        <f>AVERAGE(Data!C75,Data!G75,Data!K75)</f>
        <v>#VALUE!</v>
      </c>
      <c r="D72" s="15" t="e">
        <f>AVERAGE(Data!D75,Data!H75,Data!L75)</f>
        <v>#VALUE!</v>
      </c>
      <c r="E72" s="15" t="e">
        <f>AVERAGE(Data!E75,Data!I75,Data!M75)</f>
        <v>#VALUE!</v>
      </c>
      <c r="F72" s="5"/>
    </row>
  </sheetData>
  <sheetProtection sheet="1" objects="1" scenarios="1"/>
  <pageMargins left="0.71" right="0.71" top="0.75" bottom="0.75" header="0.31" footer="0.31"/>
  <pageSetup paperSize="8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Averages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—</cp:lastModifiedBy>
  <cp:revision/>
  <cp:lastPrinted>2016-03-10T15:59:52Z</cp:lastPrinted>
  <dcterms:created xsi:type="dcterms:W3CDTF">2016-03-08T16:06:31Z</dcterms:created>
  <dcterms:modified xsi:type="dcterms:W3CDTF">2016-03-10T16:04:00Z</dcterms:modified>
  <cp:category/>
  <cp:contentStatus/>
  <dc:language/>
  <cp:version/>
</cp:coreProperties>
</file>